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the APERC (    -12-23)\"/>
    </mc:Choice>
  </mc:AlternateContent>
  <bookViews>
    <workbookView xWindow="-120" yWindow="-120" windowWidth="21840" windowHeight="13140"/>
  </bookViews>
  <sheets>
    <sheet name="FPCCA-SPDCL" sheetId="3" r:id="rId1"/>
  </sheets>
  <externalReferences>
    <externalReference r:id="rId2"/>
    <externalReference r:id="rId3"/>
  </externalReferences>
  <definedNames>
    <definedName name="_xlnm._FilterDatabase" localSheetId="0" hidden="1">'FPCCA-SPDCL'!$A$4:$Z$74</definedName>
    <definedName name="_xlnm.Print_Area" localSheetId="0">'FPCCA-SPDCL'!$A$1:$Y$82</definedName>
    <definedName name="_xlnm.Print_Titles" localSheetId="0">'FPCCA-SPDCL'!$2:$4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81" i="3" l="1"/>
  <c r="Z73" i="3"/>
  <c r="W73" i="3"/>
  <c r="V73" i="3"/>
  <c r="P73" i="3"/>
  <c r="L73" i="3"/>
  <c r="X73" i="3" s="1"/>
  <c r="J73" i="3"/>
  <c r="I73" i="3"/>
  <c r="G73" i="3"/>
  <c r="T71" i="3"/>
  <c r="Q71" i="3"/>
  <c r="N71" i="3"/>
  <c r="K71" i="3"/>
  <c r="H71" i="3"/>
  <c r="E71" i="3"/>
  <c r="Z70" i="3"/>
  <c r="W70" i="3"/>
  <c r="U70" i="3"/>
  <c r="S70" i="3"/>
  <c r="R70" i="3"/>
  <c r="O70" i="3"/>
  <c r="P70" i="3" s="1"/>
  <c r="M70" i="3"/>
  <c r="L70" i="3"/>
  <c r="I70" i="3"/>
  <c r="J70" i="3" s="1"/>
  <c r="G70" i="3"/>
  <c r="F70" i="3"/>
  <c r="W69" i="3"/>
  <c r="Z69" i="3" s="1"/>
  <c r="V69" i="3"/>
  <c r="U69" i="3"/>
  <c r="R69" i="3"/>
  <c r="P69" i="3"/>
  <c r="O69" i="3"/>
  <c r="L69" i="3"/>
  <c r="M69" i="3" s="1"/>
  <c r="J69" i="3"/>
  <c r="I69" i="3"/>
  <c r="F69" i="3"/>
  <c r="G69" i="3" s="1"/>
  <c r="A69" i="3"/>
  <c r="A70" i="3" s="1"/>
  <c r="A71" i="3" s="1"/>
  <c r="A72" i="3" s="1"/>
  <c r="A73" i="3" s="1"/>
  <c r="A74" i="3" s="1"/>
  <c r="Z68" i="3"/>
  <c r="W68" i="3"/>
  <c r="U68" i="3"/>
  <c r="R68" i="3"/>
  <c r="S68" i="3" s="1"/>
  <c r="O68" i="3"/>
  <c r="P68" i="3" s="1"/>
  <c r="L68" i="3"/>
  <c r="M68" i="3" s="1"/>
  <c r="I68" i="3"/>
  <c r="F68" i="3"/>
  <c r="G68" i="3" s="1"/>
  <c r="Z67" i="3"/>
  <c r="W67" i="3"/>
  <c r="W71" i="3" s="1"/>
  <c r="Z71" i="3" s="1"/>
  <c r="V67" i="3"/>
  <c r="U67" i="3"/>
  <c r="X67" i="3" s="1"/>
  <c r="R67" i="3"/>
  <c r="S67" i="3" s="1"/>
  <c r="P67" i="3"/>
  <c r="P71" i="3" s="1"/>
  <c r="O67" i="3"/>
  <c r="O71" i="3" s="1"/>
  <c r="L67" i="3"/>
  <c r="J67" i="3"/>
  <c r="I67" i="3"/>
  <c r="F67" i="3"/>
  <c r="G67" i="3" s="1"/>
  <c r="G71" i="3" s="1"/>
  <c r="T66" i="3"/>
  <c r="Q66" i="3"/>
  <c r="O66" i="3"/>
  <c r="N66" i="3"/>
  <c r="K66" i="3"/>
  <c r="H66" i="3"/>
  <c r="E66" i="3"/>
  <c r="Z65" i="3"/>
  <c r="W65" i="3"/>
  <c r="V65" i="3"/>
  <c r="S65" i="3"/>
  <c r="P65" i="3"/>
  <c r="L65" i="3"/>
  <c r="I65" i="3"/>
  <c r="J65" i="3" s="1"/>
  <c r="F65" i="3"/>
  <c r="G65" i="3" s="1"/>
  <c r="X64" i="3"/>
  <c r="V64" i="3"/>
  <c r="S64" i="3"/>
  <c r="P64" i="3"/>
  <c r="K64" i="3"/>
  <c r="W64" i="3" s="1"/>
  <c r="Z64" i="3" s="1"/>
  <c r="J64" i="3"/>
  <c r="G64" i="3"/>
  <c r="Z63" i="3"/>
  <c r="X63" i="3"/>
  <c r="W63" i="3"/>
  <c r="V63" i="3"/>
  <c r="S63" i="3"/>
  <c r="P63" i="3"/>
  <c r="M63" i="3"/>
  <c r="J63" i="3"/>
  <c r="G63" i="3"/>
  <c r="X62" i="3"/>
  <c r="V62" i="3"/>
  <c r="S62" i="3"/>
  <c r="P62" i="3"/>
  <c r="K62" i="3"/>
  <c r="W62" i="3" s="1"/>
  <c r="Z62" i="3" s="1"/>
  <c r="J62" i="3"/>
  <c r="G62" i="3"/>
  <c r="AA61" i="3"/>
  <c r="Y61" i="3"/>
  <c r="X61" i="3"/>
  <c r="W61" i="3"/>
  <c r="Z61" i="3" s="1"/>
  <c r="V61" i="3"/>
  <c r="S61" i="3"/>
  <c r="P61" i="3"/>
  <c r="M61" i="3"/>
  <c r="K61" i="3"/>
  <c r="J61" i="3"/>
  <c r="G61" i="3"/>
  <c r="Z60" i="3"/>
  <c r="V60" i="3"/>
  <c r="S60" i="3"/>
  <c r="P60" i="3"/>
  <c r="L60" i="3"/>
  <c r="K60" i="3"/>
  <c r="W60" i="3" s="1"/>
  <c r="W66" i="3" s="1"/>
  <c r="Z66" i="3" s="1"/>
  <c r="J60" i="3"/>
  <c r="I60" i="3"/>
  <c r="G60" i="3"/>
  <c r="F60" i="3"/>
  <c r="Z59" i="3"/>
  <c r="W59" i="3"/>
  <c r="V59" i="3"/>
  <c r="U59" i="3"/>
  <c r="X59" i="3" s="1"/>
  <c r="R59" i="3"/>
  <c r="S59" i="3" s="1"/>
  <c r="P59" i="3"/>
  <c r="O59" i="3"/>
  <c r="L59" i="3"/>
  <c r="M59" i="3" s="1"/>
  <c r="J59" i="3"/>
  <c r="I59" i="3"/>
  <c r="F59" i="3"/>
  <c r="G59" i="3" s="1"/>
  <c r="G66" i="3" s="1"/>
  <c r="W58" i="3"/>
  <c r="Z58" i="3" s="1"/>
  <c r="U58" i="3"/>
  <c r="U66" i="3" s="1"/>
  <c r="S58" i="3"/>
  <c r="S66" i="3" s="1"/>
  <c r="R58" i="3"/>
  <c r="R66" i="3" s="1"/>
  <c r="O58" i="3"/>
  <c r="P58" i="3" s="1"/>
  <c r="M58" i="3"/>
  <c r="L58" i="3"/>
  <c r="L66" i="3" s="1"/>
  <c r="K58" i="3"/>
  <c r="I58" i="3"/>
  <c r="G58" i="3"/>
  <c r="F58" i="3"/>
  <c r="F66" i="3" s="1"/>
  <c r="W57" i="3"/>
  <c r="Z57" i="3" s="1"/>
  <c r="T57" i="3"/>
  <c r="S57" i="3"/>
  <c r="Q57" i="3"/>
  <c r="O57" i="3"/>
  <c r="N57" i="3"/>
  <c r="K57" i="3"/>
  <c r="H57" i="3"/>
  <c r="E57" i="3"/>
  <c r="C57" i="3"/>
  <c r="X56" i="3"/>
  <c r="W56" i="3"/>
  <c r="Z56" i="3" s="1"/>
  <c r="U56" i="3"/>
  <c r="V56" i="3" s="1"/>
  <c r="S56" i="3"/>
  <c r="R56" i="3"/>
  <c r="O56" i="3"/>
  <c r="P56" i="3" s="1"/>
  <c r="M56" i="3"/>
  <c r="L56" i="3"/>
  <c r="I56" i="3"/>
  <c r="J56" i="3" s="1"/>
  <c r="G56" i="3"/>
  <c r="F56" i="3"/>
  <c r="Z55" i="3"/>
  <c r="W55" i="3"/>
  <c r="V55" i="3"/>
  <c r="U55" i="3"/>
  <c r="X55" i="3" s="1"/>
  <c r="R55" i="3"/>
  <c r="S55" i="3" s="1"/>
  <c r="P55" i="3"/>
  <c r="O55" i="3"/>
  <c r="L55" i="3"/>
  <c r="M55" i="3" s="1"/>
  <c r="J55" i="3"/>
  <c r="I55" i="3"/>
  <c r="F55" i="3"/>
  <c r="G55" i="3" s="1"/>
  <c r="A55" i="3"/>
  <c r="A56" i="3" s="1"/>
  <c r="A57" i="3" s="1"/>
  <c r="A58" i="3" s="1"/>
  <c r="A59" i="3" s="1"/>
  <c r="A60" i="3" s="1"/>
  <c r="A61" i="3" s="1"/>
  <c r="A62" i="3" s="1"/>
  <c r="A63" i="3" s="1"/>
  <c r="X54" i="3"/>
  <c r="W54" i="3"/>
  <c r="Z54" i="3" s="1"/>
  <c r="U54" i="3"/>
  <c r="U57" i="3" s="1"/>
  <c r="S54" i="3"/>
  <c r="R54" i="3"/>
  <c r="R57" i="3" s="1"/>
  <c r="O54" i="3"/>
  <c r="P54" i="3" s="1"/>
  <c r="M54" i="3"/>
  <c r="M57" i="3" s="1"/>
  <c r="L54" i="3"/>
  <c r="L57" i="3" s="1"/>
  <c r="I54" i="3"/>
  <c r="I57" i="3" s="1"/>
  <c r="G54" i="3"/>
  <c r="F54" i="3"/>
  <c r="F57" i="3" s="1"/>
  <c r="A54" i="3"/>
  <c r="T53" i="3"/>
  <c r="R53" i="3"/>
  <c r="Q53" i="3"/>
  <c r="N53" i="3"/>
  <c r="K53" i="3"/>
  <c r="H53" i="3"/>
  <c r="E53" i="3"/>
  <c r="D53" i="3"/>
  <c r="D72" i="3" s="1"/>
  <c r="C53" i="3"/>
  <c r="W52" i="3"/>
  <c r="Z52" i="3" s="1"/>
  <c r="V52" i="3"/>
  <c r="U52" i="3"/>
  <c r="R52" i="3"/>
  <c r="P52" i="3"/>
  <c r="O52" i="3"/>
  <c r="L52" i="3"/>
  <c r="M52" i="3" s="1"/>
  <c r="J52" i="3"/>
  <c r="I52" i="3"/>
  <c r="F52" i="3"/>
  <c r="X51" i="3"/>
  <c r="W51" i="3"/>
  <c r="Z51" i="3" s="1"/>
  <c r="U51" i="3"/>
  <c r="V51" i="3" s="1"/>
  <c r="S51" i="3"/>
  <c r="R51" i="3"/>
  <c r="O51" i="3"/>
  <c r="P51" i="3" s="1"/>
  <c r="M51" i="3"/>
  <c r="L51" i="3"/>
  <c r="I51" i="3"/>
  <c r="J51" i="3" s="1"/>
  <c r="G51" i="3"/>
  <c r="F51" i="3"/>
  <c r="Z50" i="3"/>
  <c r="W50" i="3"/>
  <c r="V50" i="3"/>
  <c r="U50" i="3"/>
  <c r="X50" i="3" s="1"/>
  <c r="R50" i="3"/>
  <c r="S50" i="3" s="1"/>
  <c r="P50" i="3"/>
  <c r="O50" i="3"/>
  <c r="L50" i="3"/>
  <c r="M50" i="3" s="1"/>
  <c r="J50" i="3"/>
  <c r="I50" i="3"/>
  <c r="F50" i="3"/>
  <c r="G50" i="3" s="1"/>
  <c r="X49" i="3"/>
  <c r="W49" i="3"/>
  <c r="Z49" i="3" s="1"/>
  <c r="U49" i="3"/>
  <c r="U53" i="3" s="1"/>
  <c r="S49" i="3"/>
  <c r="R49" i="3"/>
  <c r="O49" i="3"/>
  <c r="P49" i="3" s="1"/>
  <c r="P53" i="3" s="1"/>
  <c r="M49" i="3"/>
  <c r="L49" i="3"/>
  <c r="L53" i="3" s="1"/>
  <c r="I49" i="3"/>
  <c r="I53" i="3" s="1"/>
  <c r="G49" i="3"/>
  <c r="F49" i="3"/>
  <c r="T48" i="3"/>
  <c r="Q48" i="3"/>
  <c r="N48" i="3"/>
  <c r="K48" i="3"/>
  <c r="H48" i="3"/>
  <c r="E48" i="3"/>
  <c r="C48" i="3"/>
  <c r="W47" i="3"/>
  <c r="Z47" i="3" s="1"/>
  <c r="U47" i="3"/>
  <c r="R47" i="3"/>
  <c r="S47" i="3" s="1"/>
  <c r="P47" i="3"/>
  <c r="O47" i="3"/>
  <c r="L47" i="3"/>
  <c r="M47" i="3" s="1"/>
  <c r="I47" i="3"/>
  <c r="J47" i="3" s="1"/>
  <c r="F47" i="3"/>
  <c r="G47" i="3" s="1"/>
  <c r="W46" i="3"/>
  <c r="Z46" i="3" s="1"/>
  <c r="U46" i="3"/>
  <c r="S46" i="3"/>
  <c r="R46" i="3"/>
  <c r="O46" i="3"/>
  <c r="P46" i="3" s="1"/>
  <c r="M46" i="3"/>
  <c r="L46" i="3"/>
  <c r="I46" i="3"/>
  <c r="J46" i="3" s="1"/>
  <c r="F46" i="3"/>
  <c r="G46" i="3" s="1"/>
  <c r="W45" i="3"/>
  <c r="Z45" i="3" s="1"/>
  <c r="V45" i="3"/>
  <c r="U45" i="3"/>
  <c r="R45" i="3"/>
  <c r="S45" i="3" s="1"/>
  <c r="O45" i="3"/>
  <c r="P45" i="3" s="1"/>
  <c r="L45" i="3"/>
  <c r="M45" i="3" s="1"/>
  <c r="I45" i="3"/>
  <c r="J45" i="3" s="1"/>
  <c r="G45" i="3"/>
  <c r="F45" i="3"/>
  <c r="Z44" i="3"/>
  <c r="W44" i="3"/>
  <c r="V44" i="3"/>
  <c r="U44" i="3"/>
  <c r="R44" i="3"/>
  <c r="S44" i="3" s="1"/>
  <c r="P44" i="3"/>
  <c r="O44" i="3"/>
  <c r="L44" i="3"/>
  <c r="M44" i="3" s="1"/>
  <c r="J44" i="3"/>
  <c r="I44" i="3"/>
  <c r="F44" i="3"/>
  <c r="G44" i="3" s="1"/>
  <c r="W43" i="3"/>
  <c r="Z43" i="3" s="1"/>
  <c r="U43" i="3"/>
  <c r="S43" i="3"/>
  <c r="R43" i="3"/>
  <c r="O43" i="3"/>
  <c r="M43" i="3"/>
  <c r="L43" i="3"/>
  <c r="L48" i="3" s="1"/>
  <c r="I43" i="3"/>
  <c r="G43" i="3"/>
  <c r="F43" i="3"/>
  <c r="F48" i="3" s="1"/>
  <c r="T42" i="3"/>
  <c r="Q42" i="3"/>
  <c r="N42" i="3"/>
  <c r="K42" i="3"/>
  <c r="H42" i="3"/>
  <c r="E42" i="3"/>
  <c r="C42" i="3"/>
  <c r="W41" i="3"/>
  <c r="Z41" i="3" s="1"/>
  <c r="V41" i="3"/>
  <c r="U41" i="3"/>
  <c r="R41" i="3"/>
  <c r="X41" i="3" s="1"/>
  <c r="P41" i="3"/>
  <c r="O41" i="3"/>
  <c r="L41" i="3"/>
  <c r="M41" i="3" s="1"/>
  <c r="J41" i="3"/>
  <c r="I41" i="3"/>
  <c r="F41" i="3"/>
  <c r="G41" i="3" s="1"/>
  <c r="Z40" i="3"/>
  <c r="W40" i="3"/>
  <c r="V40" i="3"/>
  <c r="U40" i="3"/>
  <c r="S40" i="3"/>
  <c r="R40" i="3"/>
  <c r="P40" i="3"/>
  <c r="O40" i="3"/>
  <c r="M40" i="3"/>
  <c r="L40" i="3"/>
  <c r="J40" i="3"/>
  <c r="I40" i="3"/>
  <c r="G40" i="3"/>
  <c r="F40" i="3"/>
  <c r="W39" i="3"/>
  <c r="Z39" i="3" s="1"/>
  <c r="V39" i="3"/>
  <c r="U39" i="3"/>
  <c r="R39" i="3"/>
  <c r="X39" i="3" s="1"/>
  <c r="P39" i="3"/>
  <c r="O39" i="3"/>
  <c r="L39" i="3"/>
  <c r="M39" i="3" s="1"/>
  <c r="J39" i="3"/>
  <c r="I39" i="3"/>
  <c r="F39" i="3"/>
  <c r="G39" i="3" s="1"/>
  <c r="Z38" i="3"/>
  <c r="W38" i="3"/>
  <c r="U38" i="3"/>
  <c r="V38" i="3" s="1"/>
  <c r="S38" i="3"/>
  <c r="R38" i="3"/>
  <c r="O38" i="3"/>
  <c r="P38" i="3" s="1"/>
  <c r="M38" i="3"/>
  <c r="L38" i="3"/>
  <c r="I38" i="3"/>
  <c r="J38" i="3" s="1"/>
  <c r="G38" i="3"/>
  <c r="F38" i="3"/>
  <c r="W37" i="3"/>
  <c r="Z37" i="3" s="1"/>
  <c r="V37" i="3"/>
  <c r="U37" i="3"/>
  <c r="R37" i="3"/>
  <c r="X37" i="3" s="1"/>
  <c r="P37" i="3"/>
  <c r="O37" i="3"/>
  <c r="L37" i="3"/>
  <c r="M37" i="3" s="1"/>
  <c r="J37" i="3"/>
  <c r="I37" i="3"/>
  <c r="F37" i="3"/>
  <c r="G37" i="3" s="1"/>
  <c r="Z36" i="3"/>
  <c r="W36" i="3"/>
  <c r="U36" i="3"/>
  <c r="S36" i="3"/>
  <c r="R36" i="3"/>
  <c r="O36" i="3"/>
  <c r="P36" i="3" s="1"/>
  <c r="M36" i="3"/>
  <c r="L36" i="3"/>
  <c r="I36" i="3"/>
  <c r="J36" i="3" s="1"/>
  <c r="G36" i="3"/>
  <c r="F36" i="3"/>
  <c r="X35" i="3"/>
  <c r="Y35" i="3" s="1"/>
  <c r="W35" i="3"/>
  <c r="Z35" i="3" s="1"/>
  <c r="V35" i="3"/>
  <c r="U35" i="3"/>
  <c r="S35" i="3"/>
  <c r="R35" i="3"/>
  <c r="P35" i="3"/>
  <c r="O35" i="3"/>
  <c r="M35" i="3"/>
  <c r="L35" i="3"/>
  <c r="J35" i="3"/>
  <c r="I35" i="3"/>
  <c r="G35" i="3"/>
  <c r="F35" i="3"/>
  <c r="Z34" i="3"/>
  <c r="W34" i="3"/>
  <c r="U34" i="3"/>
  <c r="R34" i="3"/>
  <c r="S34" i="3" s="1"/>
  <c r="P34" i="3"/>
  <c r="O34" i="3"/>
  <c r="L34" i="3"/>
  <c r="M34" i="3" s="1"/>
  <c r="I34" i="3"/>
  <c r="J34" i="3" s="1"/>
  <c r="F34" i="3"/>
  <c r="G34" i="3" s="1"/>
  <c r="W33" i="3"/>
  <c r="Z33" i="3" s="1"/>
  <c r="U33" i="3"/>
  <c r="V33" i="3" s="1"/>
  <c r="R33" i="3"/>
  <c r="X33" i="3" s="1"/>
  <c r="O33" i="3"/>
  <c r="P33" i="3" s="1"/>
  <c r="L33" i="3"/>
  <c r="M33" i="3" s="1"/>
  <c r="I33" i="3"/>
  <c r="J33" i="3" s="1"/>
  <c r="F33" i="3"/>
  <c r="G33" i="3" s="1"/>
  <c r="Z32" i="3"/>
  <c r="Y32" i="3"/>
  <c r="W32" i="3"/>
  <c r="U32" i="3"/>
  <c r="X32" i="3" s="1"/>
  <c r="AA32" i="3" s="1"/>
  <c r="R32" i="3"/>
  <c r="S32" i="3" s="1"/>
  <c r="O32" i="3"/>
  <c r="P32" i="3" s="1"/>
  <c r="L32" i="3"/>
  <c r="M32" i="3" s="1"/>
  <c r="J32" i="3"/>
  <c r="I32" i="3"/>
  <c r="F32" i="3"/>
  <c r="G32" i="3" s="1"/>
  <c r="W31" i="3"/>
  <c r="Z31" i="3" s="1"/>
  <c r="U31" i="3"/>
  <c r="V31" i="3" s="1"/>
  <c r="S31" i="3"/>
  <c r="R31" i="3"/>
  <c r="X31" i="3" s="1"/>
  <c r="O31" i="3"/>
  <c r="P31" i="3" s="1"/>
  <c r="L31" i="3"/>
  <c r="M31" i="3" s="1"/>
  <c r="I31" i="3"/>
  <c r="J31" i="3" s="1"/>
  <c r="F31" i="3"/>
  <c r="G31" i="3" s="1"/>
  <c r="Z30" i="3"/>
  <c r="W30" i="3"/>
  <c r="U30" i="3"/>
  <c r="X30" i="3" s="1"/>
  <c r="AA30" i="3" s="1"/>
  <c r="R30" i="3"/>
  <c r="S30" i="3" s="1"/>
  <c r="O30" i="3"/>
  <c r="P30" i="3" s="1"/>
  <c r="L30" i="3"/>
  <c r="M30" i="3" s="1"/>
  <c r="I30" i="3"/>
  <c r="J30" i="3" s="1"/>
  <c r="F30" i="3"/>
  <c r="G30" i="3" s="1"/>
  <c r="W29" i="3"/>
  <c r="Z29" i="3" s="1"/>
  <c r="V29" i="3"/>
  <c r="U29" i="3"/>
  <c r="R29" i="3"/>
  <c r="P29" i="3"/>
  <c r="O29" i="3"/>
  <c r="L29" i="3"/>
  <c r="M29" i="3" s="1"/>
  <c r="J29" i="3"/>
  <c r="I29" i="3"/>
  <c r="F29" i="3"/>
  <c r="G29" i="3" s="1"/>
  <c r="Z28" i="3"/>
  <c r="W28" i="3"/>
  <c r="U28" i="3"/>
  <c r="V28" i="3" s="1"/>
  <c r="S28" i="3"/>
  <c r="R28" i="3"/>
  <c r="O28" i="3"/>
  <c r="P28" i="3" s="1"/>
  <c r="M28" i="3"/>
  <c r="L28" i="3"/>
  <c r="I28" i="3"/>
  <c r="J28" i="3" s="1"/>
  <c r="G28" i="3"/>
  <c r="F28" i="3"/>
  <c r="W27" i="3"/>
  <c r="W42" i="3" s="1"/>
  <c r="Z42" i="3" s="1"/>
  <c r="V27" i="3"/>
  <c r="U27" i="3"/>
  <c r="R27" i="3"/>
  <c r="S27" i="3" s="1"/>
  <c r="P27" i="3"/>
  <c r="O27" i="3"/>
  <c r="L27" i="3"/>
  <c r="M27" i="3" s="1"/>
  <c r="J27" i="3"/>
  <c r="I27" i="3"/>
  <c r="F27" i="3"/>
  <c r="G27" i="3" s="1"/>
  <c r="W26" i="3"/>
  <c r="Z26" i="3" s="1"/>
  <c r="U26" i="3"/>
  <c r="V26" i="3" s="1"/>
  <c r="S26" i="3"/>
  <c r="R26" i="3"/>
  <c r="O26" i="3"/>
  <c r="P26" i="3" s="1"/>
  <c r="M26" i="3"/>
  <c r="L26" i="3"/>
  <c r="I26" i="3"/>
  <c r="J26" i="3" s="1"/>
  <c r="G26" i="3"/>
  <c r="F26" i="3"/>
  <c r="Z25" i="3"/>
  <c r="W25" i="3"/>
  <c r="V25" i="3"/>
  <c r="U25" i="3"/>
  <c r="R25" i="3"/>
  <c r="S25" i="3" s="1"/>
  <c r="P25" i="3"/>
  <c r="O25" i="3"/>
  <c r="L25" i="3"/>
  <c r="M25" i="3" s="1"/>
  <c r="J25" i="3"/>
  <c r="I25" i="3"/>
  <c r="F25" i="3"/>
  <c r="G25" i="3" s="1"/>
  <c r="W24" i="3"/>
  <c r="Z24" i="3" s="1"/>
  <c r="U24" i="3"/>
  <c r="S24" i="3"/>
  <c r="R24" i="3"/>
  <c r="O24" i="3"/>
  <c r="P24" i="3" s="1"/>
  <c r="M24" i="3"/>
  <c r="L24" i="3"/>
  <c r="L42" i="3" s="1"/>
  <c r="I24" i="3"/>
  <c r="G24" i="3"/>
  <c r="F24" i="3"/>
  <c r="T23" i="3"/>
  <c r="Q23" i="3"/>
  <c r="N23" i="3"/>
  <c r="H23" i="3"/>
  <c r="E23" i="3"/>
  <c r="C23" i="3"/>
  <c r="W22" i="3"/>
  <c r="Z22" i="3" s="1"/>
  <c r="V22" i="3"/>
  <c r="U22" i="3"/>
  <c r="R22" i="3"/>
  <c r="X22" i="3" s="1"/>
  <c r="P22" i="3"/>
  <c r="O22" i="3"/>
  <c r="L22" i="3"/>
  <c r="M22" i="3" s="1"/>
  <c r="K22" i="3"/>
  <c r="I22" i="3"/>
  <c r="J22" i="3" s="1"/>
  <c r="G22" i="3"/>
  <c r="F22" i="3"/>
  <c r="W21" i="3"/>
  <c r="Z21" i="3" s="1"/>
  <c r="V21" i="3"/>
  <c r="U21" i="3"/>
  <c r="R21" i="3"/>
  <c r="S21" i="3" s="1"/>
  <c r="P21" i="3"/>
  <c r="O21" i="3"/>
  <c r="L21" i="3"/>
  <c r="K21" i="3"/>
  <c r="J21" i="3"/>
  <c r="I21" i="3"/>
  <c r="F21" i="3"/>
  <c r="G21" i="3" s="1"/>
  <c r="U20" i="3"/>
  <c r="S20" i="3"/>
  <c r="R20" i="3"/>
  <c r="O20" i="3"/>
  <c r="P20" i="3" s="1"/>
  <c r="L20" i="3"/>
  <c r="K20" i="3"/>
  <c r="J20" i="3"/>
  <c r="I20" i="3"/>
  <c r="F20" i="3"/>
  <c r="G20" i="3" s="1"/>
  <c r="W19" i="3"/>
  <c r="Z19" i="3" s="1"/>
  <c r="U19" i="3"/>
  <c r="V19" i="3" s="1"/>
  <c r="S19" i="3"/>
  <c r="R19" i="3"/>
  <c r="O19" i="3"/>
  <c r="P19" i="3" s="1"/>
  <c r="M19" i="3"/>
  <c r="L19" i="3"/>
  <c r="K19" i="3"/>
  <c r="I19" i="3"/>
  <c r="J19" i="3" s="1"/>
  <c r="G19" i="3"/>
  <c r="F19" i="3"/>
  <c r="W18" i="3"/>
  <c r="Z18" i="3" s="1"/>
  <c r="V18" i="3"/>
  <c r="U18" i="3"/>
  <c r="R18" i="3"/>
  <c r="X18" i="3" s="1"/>
  <c r="P18" i="3"/>
  <c r="O18" i="3"/>
  <c r="L18" i="3"/>
  <c r="M18" i="3" s="1"/>
  <c r="K18" i="3"/>
  <c r="I18" i="3"/>
  <c r="J18" i="3" s="1"/>
  <c r="G18" i="3"/>
  <c r="F18" i="3"/>
  <c r="V17" i="3"/>
  <c r="U17" i="3"/>
  <c r="R17" i="3"/>
  <c r="S17" i="3" s="1"/>
  <c r="P17" i="3"/>
  <c r="O17" i="3"/>
  <c r="L17" i="3"/>
  <c r="K17" i="3"/>
  <c r="W17" i="3" s="1"/>
  <c r="Z17" i="3" s="1"/>
  <c r="J17" i="3"/>
  <c r="I17" i="3"/>
  <c r="F17" i="3"/>
  <c r="G17" i="3" s="1"/>
  <c r="U16" i="3"/>
  <c r="V16" i="3" s="1"/>
  <c r="S16" i="3"/>
  <c r="R16" i="3"/>
  <c r="O16" i="3"/>
  <c r="O23" i="3" s="1"/>
  <c r="L16" i="3"/>
  <c r="K16" i="3"/>
  <c r="J16" i="3"/>
  <c r="I16" i="3"/>
  <c r="F16" i="3"/>
  <c r="G16" i="3" s="1"/>
  <c r="X15" i="3"/>
  <c r="AA15" i="3" s="1"/>
  <c r="W15" i="3"/>
  <c r="Z15" i="3" s="1"/>
  <c r="U15" i="3"/>
  <c r="V15" i="3" s="1"/>
  <c r="S15" i="3"/>
  <c r="R15" i="3"/>
  <c r="O15" i="3"/>
  <c r="P15" i="3" s="1"/>
  <c r="M15" i="3"/>
  <c r="L15" i="3"/>
  <c r="K15" i="3"/>
  <c r="I15" i="3"/>
  <c r="J15" i="3" s="1"/>
  <c r="J23" i="3" s="1"/>
  <c r="G15" i="3"/>
  <c r="F15" i="3"/>
  <c r="W14" i="3"/>
  <c r="Z14" i="3" s="1"/>
  <c r="V14" i="3"/>
  <c r="U14" i="3"/>
  <c r="R14" i="3"/>
  <c r="X14" i="3" s="1"/>
  <c r="P14" i="3"/>
  <c r="O14" i="3"/>
  <c r="L14" i="3"/>
  <c r="M14" i="3" s="1"/>
  <c r="K14" i="3"/>
  <c r="I14" i="3"/>
  <c r="J14" i="3" s="1"/>
  <c r="G14" i="3"/>
  <c r="F14" i="3"/>
  <c r="W13" i="3"/>
  <c r="V13" i="3"/>
  <c r="U13" i="3"/>
  <c r="R13" i="3"/>
  <c r="S13" i="3" s="1"/>
  <c r="P13" i="3"/>
  <c r="O13" i="3"/>
  <c r="L13" i="3"/>
  <c r="K13" i="3"/>
  <c r="K23" i="3" s="1"/>
  <c r="J13" i="3"/>
  <c r="I13" i="3"/>
  <c r="I23" i="3" s="1"/>
  <c r="F13" i="3"/>
  <c r="G13" i="3" s="1"/>
  <c r="T12" i="3"/>
  <c r="T72" i="3" s="1"/>
  <c r="T74" i="3" s="1"/>
  <c r="R12" i="3"/>
  <c r="Q12" i="3"/>
  <c r="Q72" i="3" s="1"/>
  <c r="Q74" i="3" s="1"/>
  <c r="N12" i="3"/>
  <c r="N72" i="3" s="1"/>
  <c r="N74" i="3" s="1"/>
  <c r="K12" i="3"/>
  <c r="I12" i="3"/>
  <c r="H12" i="3"/>
  <c r="H72" i="3" s="1"/>
  <c r="H74" i="3" s="1"/>
  <c r="E12" i="3"/>
  <c r="E72" i="3" s="1"/>
  <c r="E74" i="3" s="1"/>
  <c r="C12" i="3"/>
  <c r="C72" i="3" s="1"/>
  <c r="C74" i="3" s="1"/>
  <c r="W11" i="3"/>
  <c r="Z11" i="3" s="1"/>
  <c r="U11" i="3"/>
  <c r="R11" i="3"/>
  <c r="S11" i="3" s="1"/>
  <c r="P11" i="3"/>
  <c r="O11" i="3"/>
  <c r="L11" i="3"/>
  <c r="M11" i="3" s="1"/>
  <c r="J11" i="3"/>
  <c r="I11" i="3"/>
  <c r="F11" i="3"/>
  <c r="G11" i="3" s="1"/>
  <c r="Z10" i="3"/>
  <c r="X10" i="3"/>
  <c r="AA10" i="3" s="1"/>
  <c r="W10" i="3"/>
  <c r="U10" i="3"/>
  <c r="V10" i="3" s="1"/>
  <c r="S10" i="3"/>
  <c r="R10" i="3"/>
  <c r="O10" i="3"/>
  <c r="P10" i="3" s="1"/>
  <c r="M10" i="3"/>
  <c r="L10" i="3"/>
  <c r="I10" i="3"/>
  <c r="J10" i="3" s="1"/>
  <c r="G10" i="3"/>
  <c r="F10" i="3"/>
  <c r="Z9" i="3"/>
  <c r="W9" i="3"/>
  <c r="V9" i="3"/>
  <c r="U9" i="3"/>
  <c r="R9" i="3"/>
  <c r="X9" i="3" s="1"/>
  <c r="P9" i="3"/>
  <c r="O9" i="3"/>
  <c r="L9" i="3"/>
  <c r="M9" i="3" s="1"/>
  <c r="J9" i="3"/>
  <c r="I9" i="3"/>
  <c r="F9" i="3"/>
  <c r="G9" i="3" s="1"/>
  <c r="Z8" i="3"/>
  <c r="X8" i="3"/>
  <c r="AA8" i="3" s="1"/>
  <c r="W8" i="3"/>
  <c r="U8" i="3"/>
  <c r="V8" i="3" s="1"/>
  <c r="S8" i="3"/>
  <c r="R8" i="3"/>
  <c r="O8" i="3"/>
  <c r="P8" i="3" s="1"/>
  <c r="M8" i="3"/>
  <c r="L8" i="3"/>
  <c r="I8" i="3"/>
  <c r="J8" i="3" s="1"/>
  <c r="G8" i="3"/>
  <c r="F8" i="3"/>
  <c r="Z7" i="3"/>
  <c r="W7" i="3"/>
  <c r="V7" i="3"/>
  <c r="U7" i="3"/>
  <c r="R7" i="3"/>
  <c r="X7" i="3" s="1"/>
  <c r="P7" i="3"/>
  <c r="O7" i="3"/>
  <c r="L7" i="3"/>
  <c r="M7" i="3" s="1"/>
  <c r="J7" i="3"/>
  <c r="I7" i="3"/>
  <c r="F7" i="3"/>
  <c r="G7" i="3" s="1"/>
  <c r="A7" i="3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Z6" i="3"/>
  <c r="X6" i="3"/>
  <c r="AA6" i="3" s="1"/>
  <c r="W6" i="3"/>
  <c r="U6" i="3"/>
  <c r="U12" i="3" s="1"/>
  <c r="S6" i="3"/>
  <c r="R6" i="3"/>
  <c r="O6" i="3"/>
  <c r="P6" i="3" s="1"/>
  <c r="M6" i="3"/>
  <c r="L6" i="3"/>
  <c r="I6" i="3"/>
  <c r="J6" i="3" s="1"/>
  <c r="G6" i="3"/>
  <c r="F6" i="3"/>
  <c r="A6" i="3"/>
  <c r="Z5" i="3"/>
  <c r="W5" i="3"/>
  <c r="V5" i="3"/>
  <c r="U5" i="3"/>
  <c r="R5" i="3"/>
  <c r="X5" i="3" s="1"/>
  <c r="P5" i="3"/>
  <c r="O5" i="3"/>
  <c r="L5" i="3"/>
  <c r="L12" i="3" s="1"/>
  <c r="J5" i="3"/>
  <c r="I5" i="3"/>
  <c r="F5" i="3"/>
  <c r="F12" i="3" s="1"/>
  <c r="P12" i="3" l="1"/>
  <c r="G23" i="3"/>
  <c r="Y18" i="3"/>
  <c r="AA18" i="3"/>
  <c r="Y33" i="3"/>
  <c r="AA33" i="3"/>
  <c r="Y39" i="3"/>
  <c r="AA39" i="3"/>
  <c r="Y41" i="3"/>
  <c r="AA41" i="3"/>
  <c r="Y37" i="3"/>
  <c r="AA37" i="3"/>
  <c r="J12" i="3"/>
  <c r="Y5" i="3"/>
  <c r="AA5" i="3"/>
  <c r="Y9" i="3"/>
  <c r="AA9" i="3"/>
  <c r="G42" i="3"/>
  <c r="Y7" i="3"/>
  <c r="AA7" i="3"/>
  <c r="Y14" i="3"/>
  <c r="AA14" i="3"/>
  <c r="Y22" i="3"/>
  <c r="AA22" i="3"/>
  <c r="Y31" i="3"/>
  <c r="AA31" i="3"/>
  <c r="R72" i="3"/>
  <c r="R74" i="3" s="1"/>
  <c r="J68" i="3"/>
  <c r="I71" i="3"/>
  <c r="W12" i="3"/>
  <c r="Y6" i="3"/>
  <c r="Y8" i="3"/>
  <c r="Y10" i="3"/>
  <c r="P23" i="3"/>
  <c r="S14" i="3"/>
  <c r="S23" i="3" s="1"/>
  <c r="Y15" i="3"/>
  <c r="P16" i="3"/>
  <c r="M17" i="3"/>
  <c r="X17" i="3"/>
  <c r="S22" i="3"/>
  <c r="M42" i="3"/>
  <c r="U42" i="3"/>
  <c r="V24" i="3"/>
  <c r="X25" i="3"/>
  <c r="Z27" i="3"/>
  <c r="X28" i="3"/>
  <c r="V30" i="3"/>
  <c r="S33" i="3"/>
  <c r="AA35" i="3"/>
  <c r="X36" i="3"/>
  <c r="S41" i="3"/>
  <c r="M48" i="3"/>
  <c r="U48" i="3"/>
  <c r="V43" i="3"/>
  <c r="X44" i="3"/>
  <c r="G57" i="3"/>
  <c r="M20" i="3"/>
  <c r="W20" i="3"/>
  <c r="Z20" i="3" s="1"/>
  <c r="X26" i="3"/>
  <c r="X38" i="3"/>
  <c r="O42" i="3"/>
  <c r="S48" i="3"/>
  <c r="V46" i="3"/>
  <c r="X46" i="3"/>
  <c r="G5" i="3"/>
  <c r="G12" i="3" s="1"/>
  <c r="M5" i="3"/>
  <c r="M12" i="3" s="1"/>
  <c r="S5" i="3"/>
  <c r="V6" i="3"/>
  <c r="V12" i="3" s="1"/>
  <c r="S7" i="3"/>
  <c r="S9" i="3"/>
  <c r="X11" i="3"/>
  <c r="K72" i="3"/>
  <c r="K74" i="3" s="1"/>
  <c r="Z13" i="3"/>
  <c r="M16" i="3"/>
  <c r="W16" i="3"/>
  <c r="Z16" i="3" s="1"/>
  <c r="X19" i="3"/>
  <c r="X20" i="3"/>
  <c r="F23" i="3"/>
  <c r="F72" i="3" s="1"/>
  <c r="F74" i="3" s="1"/>
  <c r="R23" i="3"/>
  <c r="P42" i="3"/>
  <c r="X27" i="3"/>
  <c r="V32" i="3"/>
  <c r="X34" i="3"/>
  <c r="V36" i="3"/>
  <c r="S39" i="3"/>
  <c r="F42" i="3"/>
  <c r="R42" i="3"/>
  <c r="G48" i="3"/>
  <c r="O48" i="3"/>
  <c r="P43" i="3"/>
  <c r="P48" i="3" s="1"/>
  <c r="X70" i="3"/>
  <c r="V70" i="3"/>
  <c r="X16" i="3"/>
  <c r="Y50" i="3"/>
  <c r="AA50" i="3"/>
  <c r="X60" i="3"/>
  <c r="M60" i="3"/>
  <c r="M66" i="3" s="1"/>
  <c r="X68" i="3"/>
  <c r="V68" i="3"/>
  <c r="V71" i="3" s="1"/>
  <c r="U71" i="3"/>
  <c r="O12" i="3"/>
  <c r="V11" i="3"/>
  <c r="L23" i="3"/>
  <c r="L72" i="3" s="1"/>
  <c r="L74" i="3" s="1"/>
  <c r="M13" i="3"/>
  <c r="U23" i="3"/>
  <c r="U72" i="3" s="1"/>
  <c r="U74" i="3" s="1"/>
  <c r="S18" i="3"/>
  <c r="V20" i="3"/>
  <c r="V23" i="3" s="1"/>
  <c r="M21" i="3"/>
  <c r="X21" i="3"/>
  <c r="I42" i="3"/>
  <c r="J24" i="3"/>
  <c r="J42" i="3" s="1"/>
  <c r="X24" i="3"/>
  <c r="X29" i="3"/>
  <c r="S29" i="3"/>
  <c r="S42" i="3" s="1"/>
  <c r="Y30" i="3"/>
  <c r="V34" i="3"/>
  <c r="S37" i="3"/>
  <c r="X40" i="3"/>
  <c r="I48" i="3"/>
  <c r="I72" i="3" s="1"/>
  <c r="I74" i="3" s="1"/>
  <c r="J43" i="3"/>
  <c r="J48" i="3" s="1"/>
  <c r="R48" i="3"/>
  <c r="X43" i="3"/>
  <c r="AA49" i="3"/>
  <c r="X53" i="3"/>
  <c r="AA53" i="3" s="1"/>
  <c r="Y49" i="3"/>
  <c r="G52" i="3"/>
  <c r="F53" i="3"/>
  <c r="Y55" i="3"/>
  <c r="AA55" i="3"/>
  <c r="Y59" i="3"/>
  <c r="AA59" i="3"/>
  <c r="AA63" i="3"/>
  <c r="Y63" i="3"/>
  <c r="AA64" i="3"/>
  <c r="Y64" i="3"/>
  <c r="X13" i="3"/>
  <c r="X47" i="3"/>
  <c r="M53" i="3"/>
  <c r="X52" i="3"/>
  <c r="S52" i="3"/>
  <c r="S53" i="3" s="1"/>
  <c r="P57" i="3"/>
  <c r="AA56" i="3"/>
  <c r="Y56" i="3"/>
  <c r="I66" i="3"/>
  <c r="J58" i="3"/>
  <c r="J66" i="3" s="1"/>
  <c r="P66" i="3"/>
  <c r="J71" i="3"/>
  <c r="W48" i="3"/>
  <c r="Z48" i="3" s="1"/>
  <c r="X45" i="3"/>
  <c r="V47" i="3"/>
  <c r="G53" i="3"/>
  <c r="AA51" i="3"/>
  <c r="Y51" i="3"/>
  <c r="AA54" i="3"/>
  <c r="X57" i="3"/>
  <c r="AA57" i="3" s="1"/>
  <c r="Y54" i="3"/>
  <c r="X58" i="3"/>
  <c r="AA62" i="3"/>
  <c r="Y62" i="3"/>
  <c r="X65" i="3"/>
  <c r="M65" i="3"/>
  <c r="L71" i="3"/>
  <c r="X71" i="3"/>
  <c r="AA71" i="3" s="1"/>
  <c r="Y67" i="3"/>
  <c r="AA67" i="3"/>
  <c r="X69" i="3"/>
  <c r="S69" i="3"/>
  <c r="S71" i="3" s="1"/>
  <c r="Y73" i="3"/>
  <c r="AA73" i="3"/>
  <c r="O53" i="3"/>
  <c r="W53" i="3"/>
  <c r="Z53" i="3" s="1"/>
  <c r="F71" i="3"/>
  <c r="R71" i="3"/>
  <c r="J49" i="3"/>
  <c r="J53" i="3" s="1"/>
  <c r="V49" i="3"/>
  <c r="V53" i="3" s="1"/>
  <c r="J54" i="3"/>
  <c r="J57" i="3" s="1"/>
  <c r="V54" i="3"/>
  <c r="V57" i="3" s="1"/>
  <c r="V58" i="3"/>
  <c r="V66" i="3" s="1"/>
  <c r="M67" i="3"/>
  <c r="M71" i="3" s="1"/>
  <c r="M73" i="3"/>
  <c r="M62" i="3"/>
  <c r="M64" i="3"/>
  <c r="Y13" i="3" l="1"/>
  <c r="X23" i="3"/>
  <c r="AA23" i="3" s="1"/>
  <c r="AA13" i="3"/>
  <c r="Y69" i="3"/>
  <c r="AA69" i="3"/>
  <c r="Y52" i="3"/>
  <c r="AA52" i="3"/>
  <c r="AA38" i="3"/>
  <c r="Y38" i="3"/>
  <c r="AA36" i="3"/>
  <c r="Y36" i="3"/>
  <c r="Z12" i="3"/>
  <c r="AA58" i="3"/>
  <c r="X66" i="3"/>
  <c r="AA66" i="3" s="1"/>
  <c r="Y58" i="3"/>
  <c r="Y45" i="3"/>
  <c r="AA45" i="3"/>
  <c r="X48" i="3"/>
  <c r="AA48" i="3" s="1"/>
  <c r="AA43" i="3"/>
  <c r="Y43" i="3"/>
  <c r="AA40" i="3"/>
  <c r="Y40" i="3"/>
  <c r="AA68" i="3"/>
  <c r="Y68" i="3"/>
  <c r="AA70" i="3"/>
  <c r="Y70" i="3"/>
  <c r="AA34" i="3"/>
  <c r="Y34" i="3"/>
  <c r="AA11" i="3"/>
  <c r="Y11" i="3"/>
  <c r="Y12" i="3" s="1"/>
  <c r="S12" i="3"/>
  <c r="S72" i="3" s="1"/>
  <c r="S74" i="3" s="1"/>
  <c r="AA26" i="3"/>
  <c r="Y26" i="3"/>
  <c r="X12" i="3"/>
  <c r="P72" i="3"/>
  <c r="P74" i="3" s="1"/>
  <c r="Y60" i="3"/>
  <c r="AA60" i="3"/>
  <c r="AA19" i="3"/>
  <c r="Y19" i="3"/>
  <c r="AA46" i="3"/>
  <c r="Y46" i="3"/>
  <c r="V48" i="3"/>
  <c r="AA28" i="3"/>
  <c r="Y28" i="3"/>
  <c r="Y71" i="3"/>
  <c r="Y65" i="3"/>
  <c r="AA65" i="3"/>
  <c r="Y57" i="3"/>
  <c r="AA47" i="3"/>
  <c r="Y47" i="3"/>
  <c r="Y53" i="3"/>
  <c r="Y29" i="3"/>
  <c r="AA29" i="3"/>
  <c r="Y21" i="3"/>
  <c r="AA21" i="3"/>
  <c r="O72" i="3"/>
  <c r="O74" i="3" s="1"/>
  <c r="M72" i="3"/>
  <c r="M74" i="3" s="1"/>
  <c r="Y25" i="3"/>
  <c r="AA25" i="3"/>
  <c r="J72" i="3"/>
  <c r="J74" i="3" s="1"/>
  <c r="AA24" i="3"/>
  <c r="X42" i="3"/>
  <c r="AA42" i="3" s="1"/>
  <c r="Y24" i="3"/>
  <c r="M23" i="3"/>
  <c r="AA16" i="3"/>
  <c r="Y16" i="3"/>
  <c r="Y27" i="3"/>
  <c r="AA27" i="3"/>
  <c r="AA20" i="3"/>
  <c r="Y20" i="3"/>
  <c r="G72" i="3"/>
  <c r="G74" i="3" s="1"/>
  <c r="Y44" i="3"/>
  <c r="AA44" i="3"/>
  <c r="V42" i="3"/>
  <c r="V72" i="3" s="1"/>
  <c r="V74" i="3" s="1"/>
  <c r="Y17" i="3"/>
  <c r="AA17" i="3"/>
  <c r="W23" i="3"/>
  <c r="Z23" i="3" s="1"/>
  <c r="Y48" i="3" l="1"/>
  <c r="Y42" i="3"/>
  <c r="Y66" i="3"/>
  <c r="Y23" i="3"/>
  <c r="Y72" i="3" s="1"/>
  <c r="Y74" i="3" s="1"/>
  <c r="X72" i="3"/>
  <c r="AA12" i="3"/>
  <c r="W72" i="3"/>
  <c r="Z72" i="3" l="1"/>
  <c r="W74" i="3"/>
  <c r="X74" i="3"/>
  <c r="AA72" i="3"/>
  <c r="AA74" i="3" l="1"/>
  <c r="Y77" i="3"/>
  <c r="Y78" i="3"/>
  <c r="Z74" i="3"/>
  <c r="Y82" i="3" l="1"/>
  <c r="AB74" i="3"/>
</calcChain>
</file>

<file path=xl/sharedStrings.xml><?xml version="1.0" encoding="utf-8"?>
<sst xmlns="http://schemas.openxmlformats.org/spreadsheetml/2006/main" count="118" uniqueCount="113">
  <si>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</si>
  <si>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</si>
  <si>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</si>
  <si>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</si>
  <si>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</si>
  <si>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</si>
  <si>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</si>
  <si>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</si>
  <si>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</si>
  <si>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</si>
  <si>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</si>
  <si>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</si>
  <si>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</si>
  <si>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</si>
  <si>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</si>
  <si>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</si>
  <si>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</si>
  <si>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</si>
  <si>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</si>
  <si>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</si>
  <si>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</si>
  <si>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</si>
  <si>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</si>
  <si>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</si>
  <si>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</si>
  <si>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</si>
  <si>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</si>
  <si>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</si>
  <si>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</si>
  <si>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</si>
  <si>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</si>
  <si>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</si>
  <si>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</si>
  <si>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</si>
  <si>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</si>
  <si>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</si>
  <si>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</si>
  <si>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</si>
  <si>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</si>
  <si>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</si>
  <si>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</si>
  <si>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</si>
  <si>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</si>
  <si>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</si>
  <si>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</si>
  <si>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</si>
  <si>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</si>
  <si>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</si>
  <si>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</si>
  <si>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</si>
  <si>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</si>
  <si>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</si>
  <si>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</si>
  <si>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</si>
  <si>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</si>
  <si>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</si>
  <si>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</si>
  <si>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</si>
  <si>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</si>
  <si>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</si>
  <si>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</si>
  <si>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</si>
  <si>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</si>
  <si>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</si>
  <si>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</si>
  <si>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</si>
  <si>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</si>
  <si>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</si>
  <si>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</si>
  <si>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</si>
  <si>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</si>
  <si>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CGS TOTAL</t>
  </si>
  <si>
    <t>NCE- Others</t>
  </si>
  <si>
    <t>NCE Solar</t>
  </si>
  <si>
    <t>NCE WIND</t>
  </si>
  <si>
    <t>JNNSM PH 1 SOLAR</t>
  </si>
  <si>
    <t>JNNSM PH 2 SOLAR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</si>
  <si>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</si>
  <si>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</si>
  <si>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</si>
  <si>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</si>
  <si>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</si>
  <si>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</si>
  <si>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t>SEIL P 2</t>
  </si>
  <si>
    <t>HNPCL</t>
  </si>
  <si>
    <t>IPPs TOTAL</t>
  </si>
  <si>
    <t>UI CHARGES</t>
  </si>
  <si>
    <t>Short term purchases</t>
  </si>
  <si>
    <t>Short term Sales</t>
  </si>
  <si>
    <t>Purchase from EPDCL</t>
  </si>
  <si>
    <t>Purchase from CPDCL</t>
  </si>
  <si>
    <t>Sale to EPDCL</t>
  </si>
  <si>
    <t>Sale to CPDCL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</si>
  <si>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</si>
  <si>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</si>
  <si>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</si>
  <si>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</si>
  <si>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</si>
  <si>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</si>
  <si>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</si>
  <si>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quarters(s) prior to the quarter for which FPPCA is being filed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</si>
  <si>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</si>
  <si>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</si>
  <si>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</si>
  <si>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</si>
  <si>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2022-23)</t>
  </si>
  <si>
    <t>Approved T&amp;D Loss for FY 2023-24</t>
  </si>
  <si>
    <t>Loss % considered (lower of above two rows)</t>
  </si>
  <si>
    <t>FPPCA (Rs./Unit) = (APPC - BPPC ) / (1-(Loss in %/100)) (Rs./Unit)</t>
  </si>
  <si>
    <t>FPPCA FORMAT for the month of SEPTEMBER  FY 23-24(APSPDCL)</t>
  </si>
  <si>
    <t>NTPC-TELANGANA-STPS STAGE-1</t>
  </si>
  <si>
    <t>Thermal Powertech
Corporation (SEIL P1)</t>
  </si>
  <si>
    <t>Swapping power to be returned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</si>
</sst>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color theme="1"/>
      <name val="Calibri Light"/>
      <family val="1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mbri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/>
  </cellStyleXfs>
  <cellXfs count="39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0" fontId="12" fillId="0" borderId="4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164" fontId="8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1" fontId="6" fillId="0" borderId="4" xfId="2" applyNumberFormat="1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right" vertical="center"/>
    </xf>
    <xf numFmtId="166" fontId="8" fillId="0" borderId="4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9" fontId="4" fillId="0" borderId="4" xfId="1" applyFont="1" applyFill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R%20&amp;%20Other%20Filings\FPPCA\2023-24\Sep%2023\POWER%20PURCHASE%20COST-%20%20SEPTEMBER%202023%20(DRAWAL%20RATIO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vr%20rao\PP%20COST%202023-2024%20OF%20ALL%20DISCOMS\FPPCA%202023-24\Tarrif%20Order%20FILLED%20MT%20FORMATS%20(FPPCA)\APPROVED%20DESPATC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Discoms"/>
      <sheetName val="SP"/>
      <sheetName val="EP"/>
      <sheetName val="CP"/>
      <sheetName val="Cost summary"/>
      <sheetName val="D&lt;&gt;D"/>
      <sheetName val="FPCCA-ALL DISCOMS"/>
      <sheetName val="FPCCA-SPDCL"/>
      <sheetName val="FPCCA-EPDCL"/>
      <sheetName val="FPPCA-CPDCL"/>
      <sheetName val="REASONS FOR PAST CLAIMS"/>
      <sheetName val="Sheet2"/>
    </sheetNames>
    <sheetDataSet>
      <sheetData sheetId="0">
        <row r="448">
          <cell r="I448">
            <v>6578319559.6897736</v>
          </cell>
        </row>
      </sheetData>
      <sheetData sheetId="1">
        <row r="6">
          <cell r="J6">
            <v>200478607.83542344</v>
          </cell>
          <cell r="K6">
            <v>965365980.5904001</v>
          </cell>
          <cell r="L6">
            <v>0</v>
          </cell>
          <cell r="M6">
            <v>0</v>
          </cell>
          <cell r="W6">
            <v>0</v>
          </cell>
          <cell r="Z6">
            <v>210591451.20000002</v>
          </cell>
        </row>
        <row r="7">
          <cell r="J7">
            <v>95884920.000000015</v>
          </cell>
          <cell r="K7">
            <v>425658198.92160004</v>
          </cell>
          <cell r="L7">
            <v>0</v>
          </cell>
          <cell r="M7">
            <v>0</v>
          </cell>
          <cell r="W7">
            <v>0</v>
          </cell>
          <cell r="Z7">
            <v>100470504.00000001</v>
          </cell>
        </row>
        <row r="8">
          <cell r="J8">
            <v>0</v>
          </cell>
          <cell r="K8">
            <v>0</v>
          </cell>
          <cell r="L8">
            <v>0</v>
          </cell>
          <cell r="M8">
            <v>0</v>
          </cell>
          <cell r="W8">
            <v>0</v>
          </cell>
          <cell r="Z8">
            <v>0</v>
          </cell>
        </row>
        <row r="9">
          <cell r="J9">
            <v>79621654.320000008</v>
          </cell>
          <cell r="K9">
            <v>303181747.42080003</v>
          </cell>
          <cell r="L9">
            <v>0</v>
          </cell>
          <cell r="M9">
            <v>0</v>
          </cell>
          <cell r="W9">
            <v>0</v>
          </cell>
          <cell r="Z9">
            <v>69999955.680000007</v>
          </cell>
        </row>
        <row r="10">
          <cell r="J10">
            <v>89583559.867200002</v>
          </cell>
          <cell r="K10">
            <v>388517556.12960005</v>
          </cell>
          <cell r="L10">
            <v>0</v>
          </cell>
          <cell r="M10">
            <v>0</v>
          </cell>
          <cell r="W10">
            <v>0</v>
          </cell>
          <cell r="Z10">
            <v>89702668.320000008</v>
          </cell>
        </row>
        <row r="11">
          <cell r="J11">
            <v>56554374.263043605</v>
          </cell>
          <cell r="K11">
            <v>168893623.1568</v>
          </cell>
          <cell r="L11">
            <v>0</v>
          </cell>
          <cell r="M11">
            <v>0</v>
          </cell>
          <cell r="W11">
            <v>0</v>
          </cell>
          <cell r="Z11">
            <v>38994913.920000002</v>
          </cell>
        </row>
        <row r="12">
          <cell r="J12">
            <v>175878789.08160001</v>
          </cell>
          <cell r="K12">
            <v>365174882.208</v>
          </cell>
          <cell r="L12">
            <v>0</v>
          </cell>
          <cell r="M12">
            <v>0</v>
          </cell>
          <cell r="W12">
            <v>0</v>
          </cell>
          <cell r="Z12">
            <v>91337980.800000012</v>
          </cell>
        </row>
        <row r="14">
          <cell r="J14">
            <v>76904479.867200002</v>
          </cell>
          <cell r="K14">
            <v>0</v>
          </cell>
          <cell r="L14">
            <v>0</v>
          </cell>
          <cell r="M14">
            <v>0</v>
          </cell>
          <cell r="W14">
            <v>0</v>
          </cell>
          <cell r="Z14">
            <v>-90277.440000000002</v>
          </cell>
        </row>
        <row r="15">
          <cell r="J15">
            <v>8834520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Z15">
            <v>-11853.196800000002</v>
          </cell>
        </row>
        <row r="16">
          <cell r="J16">
            <v>16420720.132800002</v>
          </cell>
          <cell r="K16">
            <v>0</v>
          </cell>
          <cell r="L16">
            <v>0</v>
          </cell>
          <cell r="M16">
            <v>0</v>
          </cell>
          <cell r="W16">
            <v>0</v>
          </cell>
          <cell r="Z16">
            <v>-35696.639999999999</v>
          </cell>
        </row>
        <row r="17">
          <cell r="J17">
            <v>27669291.945600003</v>
          </cell>
          <cell r="K17">
            <v>0</v>
          </cell>
          <cell r="L17">
            <v>0</v>
          </cell>
          <cell r="M17">
            <v>0</v>
          </cell>
          <cell r="W17">
            <v>0</v>
          </cell>
          <cell r="Z17">
            <v>10250769.451200001</v>
          </cell>
        </row>
        <row r="18">
          <cell r="J18">
            <v>53032810.027200006</v>
          </cell>
          <cell r="K18">
            <v>0</v>
          </cell>
          <cell r="L18">
            <v>0</v>
          </cell>
          <cell r="M18">
            <v>0</v>
          </cell>
          <cell r="W18">
            <v>0</v>
          </cell>
          <cell r="Z18">
            <v>36380752.958400004</v>
          </cell>
        </row>
        <row r="19">
          <cell r="J19">
            <v>2882218.0272000004</v>
          </cell>
          <cell r="K19">
            <v>0</v>
          </cell>
          <cell r="L19">
            <v>0</v>
          </cell>
          <cell r="M19">
            <v>0</v>
          </cell>
          <cell r="W19">
            <v>0</v>
          </cell>
          <cell r="Z19">
            <v>3997104.9696000004</v>
          </cell>
        </row>
        <row r="20">
          <cell r="J20">
            <v>4574959.8672000002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Z20">
            <v>-8911.8096000000005</v>
          </cell>
        </row>
        <row r="21">
          <cell r="J21">
            <v>624160.13280000002</v>
          </cell>
          <cell r="K21">
            <v>0</v>
          </cell>
          <cell r="L21">
            <v>0</v>
          </cell>
          <cell r="M21">
            <v>0</v>
          </cell>
          <cell r="W21">
            <v>0</v>
          </cell>
          <cell r="Z21">
            <v>162547.20000000001</v>
          </cell>
        </row>
        <row r="22">
          <cell r="J22">
            <v>13364969.491525425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Z22">
            <v>15161112.000000002</v>
          </cell>
        </row>
        <row r="23">
          <cell r="J23">
            <v>9164550.5084745772</v>
          </cell>
          <cell r="K23">
            <v>0</v>
          </cell>
          <cell r="L23">
            <v>0</v>
          </cell>
          <cell r="M23">
            <v>0</v>
          </cell>
          <cell r="W23">
            <v>0</v>
          </cell>
          <cell r="Z23">
            <v>7841747.040000001</v>
          </cell>
        </row>
        <row r="26">
          <cell r="J26">
            <v>194106366.75840002</v>
          </cell>
          <cell r="K26">
            <v>636813480.94080007</v>
          </cell>
          <cell r="L26">
            <v>0</v>
          </cell>
          <cell r="M26">
            <v>0</v>
          </cell>
          <cell r="W26">
            <v>0</v>
          </cell>
          <cell r="Z26">
            <v>170984913.60000002</v>
          </cell>
        </row>
        <row r="27">
          <cell r="J27">
            <v>18426308.760000002</v>
          </cell>
          <cell r="K27">
            <v>40124945.640000001</v>
          </cell>
          <cell r="L27">
            <v>0</v>
          </cell>
          <cell r="M27">
            <v>0</v>
          </cell>
          <cell r="W27">
            <v>0</v>
          </cell>
          <cell r="Z27">
            <v>10773532.800000001</v>
          </cell>
        </row>
        <row r="28">
          <cell r="J28">
            <v>11569404.528000001</v>
          </cell>
          <cell r="K28">
            <v>0</v>
          </cell>
          <cell r="L28">
            <v>0</v>
          </cell>
          <cell r="M28">
            <v>0</v>
          </cell>
          <cell r="W28">
            <v>0</v>
          </cell>
          <cell r="Z28">
            <v>-154291.95360000001</v>
          </cell>
        </row>
        <row r="31">
          <cell r="J31">
            <v>0</v>
          </cell>
          <cell r="K31">
            <v>0</v>
          </cell>
          <cell r="L31">
            <v>0</v>
          </cell>
          <cell r="M31">
            <v>0</v>
          </cell>
          <cell r="W31">
            <v>0</v>
          </cell>
          <cell r="Z31">
            <v>0</v>
          </cell>
        </row>
        <row r="33">
          <cell r="J33">
            <v>47854880.524800003</v>
          </cell>
          <cell r="K33">
            <v>220414092.04320002</v>
          </cell>
          <cell r="L33">
            <v>0</v>
          </cell>
          <cell r="M33">
            <v>0</v>
          </cell>
          <cell r="W33">
            <v>0</v>
          </cell>
          <cell r="Z33">
            <v>55575918.340800002</v>
          </cell>
        </row>
        <row r="34">
          <cell r="J34">
            <v>108608749.48320001</v>
          </cell>
          <cell r="K34">
            <v>297536125.4016</v>
          </cell>
          <cell r="L34">
            <v>0</v>
          </cell>
          <cell r="M34">
            <v>0</v>
          </cell>
          <cell r="W34">
            <v>0</v>
          </cell>
          <cell r="Z34">
            <v>88631553.585600004</v>
          </cell>
        </row>
        <row r="35">
          <cell r="J35">
            <v>80954085.59040001</v>
          </cell>
          <cell r="K35">
            <v>105081746.95200001</v>
          </cell>
          <cell r="L35">
            <v>0</v>
          </cell>
          <cell r="M35">
            <v>0</v>
          </cell>
          <cell r="W35">
            <v>0</v>
          </cell>
          <cell r="Z35">
            <v>31708432.896000002</v>
          </cell>
        </row>
        <row r="36">
          <cell r="J36">
            <v>30964712.923200004</v>
          </cell>
          <cell r="K36">
            <v>62549862.134400003</v>
          </cell>
          <cell r="L36">
            <v>0</v>
          </cell>
          <cell r="M36">
            <v>0</v>
          </cell>
          <cell r="W36">
            <v>0</v>
          </cell>
          <cell r="Z36">
            <v>34386949.800000004</v>
          </cell>
        </row>
        <row r="37">
          <cell r="J37">
            <v>13878654.830400001</v>
          </cell>
          <cell r="K37">
            <v>64075762.022400007</v>
          </cell>
          <cell r="L37">
            <v>150094.80960000001</v>
          </cell>
          <cell r="M37">
            <v>0</v>
          </cell>
          <cell r="W37">
            <v>0</v>
          </cell>
          <cell r="Z37">
            <v>16391855.256000001</v>
          </cell>
        </row>
        <row r="38">
          <cell r="J38">
            <v>78820606.977600008</v>
          </cell>
          <cell r="K38">
            <v>111424141.88640001</v>
          </cell>
          <cell r="L38">
            <v>0</v>
          </cell>
          <cell r="M38">
            <v>0</v>
          </cell>
          <cell r="W38">
            <v>0</v>
          </cell>
          <cell r="Z38">
            <v>21665203.5504</v>
          </cell>
        </row>
        <row r="39">
          <cell r="J39">
            <v>2447.3712</v>
          </cell>
          <cell r="K39">
            <v>124206.37920000001</v>
          </cell>
          <cell r="L39">
            <v>0</v>
          </cell>
          <cell r="M39">
            <v>0</v>
          </cell>
          <cell r="W39">
            <v>0</v>
          </cell>
          <cell r="Z39">
            <v>33751.452000000005</v>
          </cell>
        </row>
        <row r="40">
          <cell r="J40">
            <v>25003921.444800001</v>
          </cell>
          <cell r="K40">
            <v>49745416.012800001</v>
          </cell>
          <cell r="L40">
            <v>0</v>
          </cell>
          <cell r="M40">
            <v>0</v>
          </cell>
          <cell r="W40">
            <v>0</v>
          </cell>
          <cell r="Z40">
            <v>12436354.0032</v>
          </cell>
        </row>
        <row r="41">
          <cell r="J41">
            <v>3985329.8592000003</v>
          </cell>
          <cell r="K41">
            <v>14526515.380800001</v>
          </cell>
          <cell r="L41">
            <v>0</v>
          </cell>
          <cell r="M41">
            <v>0</v>
          </cell>
          <cell r="W41">
            <v>0</v>
          </cell>
          <cell r="Z41">
            <v>4531040.2512000008</v>
          </cell>
        </row>
        <row r="42">
          <cell r="J42">
            <v>5867851.5312000001</v>
          </cell>
          <cell r="K42">
            <v>20928925.291200001</v>
          </cell>
          <cell r="L42">
            <v>0</v>
          </cell>
          <cell r="M42">
            <v>0</v>
          </cell>
          <cell r="W42">
            <v>0</v>
          </cell>
          <cell r="Z42">
            <v>6528048.9360000007</v>
          </cell>
        </row>
        <row r="43">
          <cell r="J43">
            <v>431166.40800000005</v>
          </cell>
          <cell r="K43">
            <v>1194104.4000000001</v>
          </cell>
          <cell r="L43">
            <v>0</v>
          </cell>
          <cell r="M43">
            <v>0</v>
          </cell>
          <cell r="W43">
            <v>0</v>
          </cell>
          <cell r="Z43">
            <v>416063.86080000002</v>
          </cell>
        </row>
        <row r="44">
          <cell r="J44">
            <v>928795.09920000006</v>
          </cell>
          <cell r="K44">
            <v>1279616.5776000002</v>
          </cell>
          <cell r="L44">
            <v>0</v>
          </cell>
          <cell r="M44">
            <v>0</v>
          </cell>
          <cell r="W44">
            <v>0</v>
          </cell>
          <cell r="Z44">
            <v>420649.84320000006</v>
          </cell>
        </row>
        <row r="45">
          <cell r="J45">
            <v>42621067.454400003</v>
          </cell>
          <cell r="K45">
            <v>82436324.025600001</v>
          </cell>
          <cell r="L45">
            <v>0</v>
          </cell>
          <cell r="M45">
            <v>0</v>
          </cell>
          <cell r="W45">
            <v>0</v>
          </cell>
          <cell r="Z45">
            <v>24637276.315200001</v>
          </cell>
        </row>
        <row r="46">
          <cell r="J46">
            <v>13820737.8288</v>
          </cell>
          <cell r="K46">
            <v>18408388.329600003</v>
          </cell>
          <cell r="L46">
            <v>0</v>
          </cell>
          <cell r="M46">
            <v>0</v>
          </cell>
          <cell r="W46">
            <v>0</v>
          </cell>
          <cell r="Z46">
            <v>7176759.6720000003</v>
          </cell>
        </row>
        <row r="47">
          <cell r="J47">
            <v>0</v>
          </cell>
          <cell r="K47">
            <v>-797613.53280000004</v>
          </cell>
          <cell r="L47">
            <v>0</v>
          </cell>
          <cell r="M47">
            <v>0</v>
          </cell>
          <cell r="W47">
            <v>0</v>
          </cell>
          <cell r="Z47">
            <v>1738078.9632000001</v>
          </cell>
        </row>
        <row r="48">
          <cell r="J48">
            <v>0</v>
          </cell>
          <cell r="K48">
            <v>107281294.22880001</v>
          </cell>
          <cell r="L48">
            <v>0</v>
          </cell>
          <cell r="M48">
            <v>0</v>
          </cell>
          <cell r="W48">
            <v>0</v>
          </cell>
          <cell r="Z48">
            <v>30644656.689600002</v>
          </cell>
        </row>
        <row r="49">
          <cell r="J49">
            <v>0</v>
          </cell>
          <cell r="K49">
            <v>1522629.7191052127</v>
          </cell>
          <cell r="L49">
            <v>0</v>
          </cell>
          <cell r="M49">
            <v>0</v>
          </cell>
          <cell r="W49">
            <v>0</v>
          </cell>
          <cell r="Z49">
            <v>358157.61600000004</v>
          </cell>
        </row>
        <row r="50">
          <cell r="J50">
            <v>62482292.697600007</v>
          </cell>
          <cell r="K50">
            <v>0</v>
          </cell>
          <cell r="L50">
            <v>0</v>
          </cell>
          <cell r="M50">
            <v>0</v>
          </cell>
          <cell r="W50">
            <v>0</v>
          </cell>
          <cell r="Z50">
            <v>-21583296.892800003</v>
          </cell>
        </row>
        <row r="52">
          <cell r="J52">
            <v>87017546.740800008</v>
          </cell>
          <cell r="K52">
            <v>144364067.42880002</v>
          </cell>
          <cell r="L52">
            <v>1339639.9200000002</v>
          </cell>
          <cell r="M52">
            <v>0</v>
          </cell>
          <cell r="W52">
            <v>18916016.064000003</v>
          </cell>
          <cell r="Z52">
            <v>58852045.603200004</v>
          </cell>
        </row>
        <row r="53">
          <cell r="J53">
            <v>159028531.20000002</v>
          </cell>
          <cell r="K53">
            <v>238944384.00000003</v>
          </cell>
          <cell r="L53">
            <v>8834918.4000000004</v>
          </cell>
          <cell r="M53">
            <v>0</v>
          </cell>
          <cell r="W53">
            <v>3058513.2144000004</v>
          </cell>
          <cell r="Z53">
            <v>100396800.00000001</v>
          </cell>
        </row>
        <row r="54">
          <cell r="J54">
            <v>0</v>
          </cell>
          <cell r="K54">
            <v>91934784</v>
          </cell>
          <cell r="L54">
            <v>0</v>
          </cell>
          <cell r="M54">
            <v>0</v>
          </cell>
          <cell r="W54">
            <v>0</v>
          </cell>
          <cell r="Z54">
            <v>14342400.000000002</v>
          </cell>
        </row>
        <row r="55">
          <cell r="J55">
            <v>55827792.000000007</v>
          </cell>
          <cell r="K55">
            <v>182148480</v>
          </cell>
          <cell r="L55">
            <v>3119472.0000000005</v>
          </cell>
          <cell r="M55">
            <v>0</v>
          </cell>
          <cell r="W55">
            <v>2042862.9312000002</v>
          </cell>
          <cell r="Z55">
            <v>35856000</v>
          </cell>
        </row>
        <row r="56">
          <cell r="J56">
            <v>342769215.20640004</v>
          </cell>
          <cell r="K56">
            <v>560815528.80000007</v>
          </cell>
          <cell r="L56">
            <v>0</v>
          </cell>
          <cell r="M56">
            <v>0</v>
          </cell>
          <cell r="W56">
            <v>0</v>
          </cell>
          <cell r="Z56">
            <v>199578480.00000003</v>
          </cell>
        </row>
        <row r="58">
          <cell r="J58">
            <v>0</v>
          </cell>
          <cell r="K58">
            <v>16019536.490688644</v>
          </cell>
          <cell r="L58">
            <v>0</v>
          </cell>
          <cell r="M58">
            <v>0</v>
          </cell>
          <cell r="W58">
            <v>0</v>
          </cell>
          <cell r="Z58">
            <v>1507325.2847999905</v>
          </cell>
        </row>
        <row r="59">
          <cell r="J59">
            <v>12297335.112000002</v>
          </cell>
          <cell r="K59">
            <v>34298732.385007203</v>
          </cell>
          <cell r="L59">
            <v>0</v>
          </cell>
          <cell r="M59">
            <v>0</v>
          </cell>
          <cell r="W59">
            <v>0</v>
          </cell>
          <cell r="Z59">
            <v>8232293.4206400001</v>
          </cell>
        </row>
        <row r="60">
          <cell r="J60">
            <v>0</v>
          </cell>
          <cell r="K60">
            <v>461510141.61600006</v>
          </cell>
          <cell r="L60">
            <v>0</v>
          </cell>
          <cell r="M60">
            <v>0</v>
          </cell>
          <cell r="W60">
            <v>5693.1360000000004</v>
          </cell>
          <cell r="Z60">
            <v>103641568.80000001</v>
          </cell>
        </row>
        <row r="61">
          <cell r="J61">
            <v>10499686.185600001</v>
          </cell>
          <cell r="K61">
            <v>0</v>
          </cell>
          <cell r="L61">
            <v>0</v>
          </cell>
          <cell r="M61">
            <v>0</v>
          </cell>
          <cell r="W61">
            <v>0</v>
          </cell>
          <cell r="Z61">
            <v>0</v>
          </cell>
        </row>
        <row r="62">
          <cell r="J62">
            <v>0</v>
          </cell>
          <cell r="K62">
            <v>73893218.088</v>
          </cell>
          <cell r="L62">
            <v>0</v>
          </cell>
          <cell r="M62">
            <v>0</v>
          </cell>
          <cell r="W62">
            <v>44055.868800000004</v>
          </cell>
          <cell r="Z62">
            <v>12387054.792000001</v>
          </cell>
        </row>
        <row r="63">
          <cell r="J63">
            <v>0</v>
          </cell>
          <cell r="K63">
            <v>161998145.4384</v>
          </cell>
          <cell r="L63">
            <v>0</v>
          </cell>
          <cell r="M63">
            <v>0</v>
          </cell>
          <cell r="W63">
            <v>665040.75360000005</v>
          </cell>
          <cell r="Z63">
            <v>57924446.102400005</v>
          </cell>
        </row>
        <row r="83">
          <cell r="J83">
            <v>0</v>
          </cell>
          <cell r="K83">
            <v>4252725334.9872003</v>
          </cell>
          <cell r="L83">
            <v>0</v>
          </cell>
          <cell r="M83">
            <v>0</v>
          </cell>
          <cell r="W83">
            <v>0</v>
          </cell>
          <cell r="Z83">
            <v>510209996.27039999</v>
          </cell>
        </row>
        <row r="92">
          <cell r="J92">
            <v>0</v>
          </cell>
          <cell r="K92">
            <v>0</v>
          </cell>
          <cell r="L92">
            <v>0</v>
          </cell>
          <cell r="M92">
            <v>0</v>
          </cell>
          <cell r="W92">
            <v>0</v>
          </cell>
          <cell r="Z92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W109">
            <v>0</v>
          </cell>
          <cell r="Z109">
            <v>0</v>
          </cell>
        </row>
        <row r="114">
          <cell r="J114">
            <v>0</v>
          </cell>
          <cell r="K114">
            <v>42184640.971200004</v>
          </cell>
          <cell r="L114">
            <v>0</v>
          </cell>
          <cell r="M114">
            <v>0</v>
          </cell>
          <cell r="W114">
            <v>0</v>
          </cell>
          <cell r="Z114">
            <v>6549496.8000000007</v>
          </cell>
        </row>
        <row r="131">
          <cell r="J131">
            <v>2402065.5504000001</v>
          </cell>
          <cell r="K131">
            <v>1688996.4816000001</v>
          </cell>
          <cell r="L131">
            <v>0</v>
          </cell>
          <cell r="M131">
            <v>0</v>
          </cell>
          <cell r="W131">
            <v>0</v>
          </cell>
          <cell r="Z131">
            <v>1870317.8832000003</v>
          </cell>
        </row>
        <row r="359">
          <cell r="J359">
            <v>0</v>
          </cell>
          <cell r="K359">
            <v>1772357431.4430416</v>
          </cell>
          <cell r="L359">
            <v>0</v>
          </cell>
          <cell r="M359">
            <v>0</v>
          </cell>
          <cell r="W359">
            <v>0</v>
          </cell>
          <cell r="Z359">
            <v>373980163.32955509</v>
          </cell>
        </row>
        <row r="421">
          <cell r="J421">
            <v>0</v>
          </cell>
          <cell r="K421">
            <v>403885907.68893689</v>
          </cell>
          <cell r="L421">
            <v>0</v>
          </cell>
          <cell r="M421">
            <v>0</v>
          </cell>
          <cell r="W421">
            <v>3795314.1744000008</v>
          </cell>
          <cell r="Z421">
            <v>82898723.339810848</v>
          </cell>
        </row>
        <row r="422">
          <cell r="J422">
            <v>1179823940</v>
          </cell>
          <cell r="K422">
            <v>0</v>
          </cell>
          <cell r="L422">
            <v>0</v>
          </cell>
          <cell r="M422">
            <v>0</v>
          </cell>
          <cell r="W422">
            <v>0</v>
          </cell>
          <cell r="Z422">
            <v>0</v>
          </cell>
        </row>
        <row r="423">
          <cell r="J423">
            <v>20376269.990400001</v>
          </cell>
          <cell r="K423">
            <v>0</v>
          </cell>
          <cell r="L423">
            <v>0</v>
          </cell>
          <cell r="M423">
            <v>0</v>
          </cell>
          <cell r="W423">
            <v>0</v>
          </cell>
          <cell r="Z423">
            <v>0</v>
          </cell>
        </row>
        <row r="424">
          <cell r="J424">
            <v>198427125.11520001</v>
          </cell>
          <cell r="K424">
            <v>0</v>
          </cell>
          <cell r="L424">
            <v>0</v>
          </cell>
          <cell r="M424">
            <v>0</v>
          </cell>
          <cell r="W424">
            <v>0</v>
          </cell>
          <cell r="Z424">
            <v>0</v>
          </cell>
        </row>
        <row r="425">
          <cell r="J425">
            <v>198218.74080000003</v>
          </cell>
          <cell r="K425">
            <v>0</v>
          </cell>
          <cell r="L425">
            <v>0</v>
          </cell>
          <cell r="M425">
            <v>0</v>
          </cell>
          <cell r="W425">
            <v>0</v>
          </cell>
          <cell r="Z425">
            <v>0</v>
          </cell>
        </row>
        <row r="426">
          <cell r="J426">
            <v>1021178.8800000001</v>
          </cell>
          <cell r="K426">
            <v>0</v>
          </cell>
          <cell r="L426">
            <v>0</v>
          </cell>
          <cell r="M426">
            <v>0</v>
          </cell>
          <cell r="W426">
            <v>0</v>
          </cell>
          <cell r="Z426">
            <v>0</v>
          </cell>
        </row>
        <row r="427">
          <cell r="J427">
            <v>39457504.128000006</v>
          </cell>
          <cell r="K427">
            <v>0</v>
          </cell>
          <cell r="L427">
            <v>0</v>
          </cell>
          <cell r="M427">
            <v>0</v>
          </cell>
          <cell r="W427">
            <v>0</v>
          </cell>
          <cell r="Z427">
            <v>0</v>
          </cell>
        </row>
        <row r="428">
          <cell r="J428">
            <v>-299656.9584</v>
          </cell>
          <cell r="K428">
            <v>0</v>
          </cell>
          <cell r="L428">
            <v>0</v>
          </cell>
          <cell r="M428">
            <v>0</v>
          </cell>
          <cell r="W428">
            <v>0</v>
          </cell>
          <cell r="Z428">
            <v>0</v>
          </cell>
        </row>
        <row r="429"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W429">
            <v>0</v>
          </cell>
          <cell r="Z429">
            <v>0</v>
          </cell>
        </row>
        <row r="430">
          <cell r="J430">
            <v>69762093.748800009</v>
          </cell>
        </row>
        <row r="431">
          <cell r="J431">
            <v>19678444.502400003</v>
          </cell>
        </row>
        <row r="432">
          <cell r="J432">
            <v>25535038.444800001</v>
          </cell>
        </row>
        <row r="433">
          <cell r="J433">
            <v>0</v>
          </cell>
        </row>
        <row r="434">
          <cell r="J434">
            <v>0</v>
          </cell>
        </row>
        <row r="435">
          <cell r="J435">
            <v>0</v>
          </cell>
        </row>
        <row r="436">
          <cell r="J436">
            <v>0</v>
          </cell>
        </row>
        <row r="437">
          <cell r="J437">
            <v>0</v>
          </cell>
        </row>
        <row r="438">
          <cell r="J438">
            <v>58540.099200000004</v>
          </cell>
          <cell r="K438">
            <v>0</v>
          </cell>
          <cell r="L438">
            <v>0</v>
          </cell>
          <cell r="M438">
            <v>0</v>
          </cell>
          <cell r="W438">
            <v>0</v>
          </cell>
          <cell r="Z438">
            <v>0</v>
          </cell>
        </row>
        <row r="440">
          <cell r="N440">
            <v>-48840993.830399998</v>
          </cell>
          <cell r="O440">
            <v>0</v>
          </cell>
          <cell r="P440">
            <v>9617502.691200003</v>
          </cell>
          <cell r="Q440">
            <v>0</v>
          </cell>
        </row>
        <row r="441">
          <cell r="J441">
            <v>0</v>
          </cell>
          <cell r="K441">
            <v>-183925718.028</v>
          </cell>
          <cell r="Z441">
            <v>-33872139.600000001</v>
          </cell>
        </row>
        <row r="442">
          <cell r="J442">
            <v>0</v>
          </cell>
          <cell r="K442">
            <v>0</v>
          </cell>
          <cell r="Z442">
            <v>0</v>
          </cell>
        </row>
        <row r="443">
          <cell r="J443">
            <v>0</v>
          </cell>
          <cell r="K443">
            <v>-542896975.6608001</v>
          </cell>
          <cell r="Z443">
            <v>-86101390.483200014</v>
          </cell>
        </row>
        <row r="444">
          <cell r="J444">
            <v>0</v>
          </cell>
          <cell r="K444">
            <v>0</v>
          </cell>
          <cell r="Z444">
            <v>0</v>
          </cell>
        </row>
        <row r="445">
          <cell r="J445">
            <v>0</v>
          </cell>
          <cell r="K445">
            <v>0</v>
          </cell>
          <cell r="Z445">
            <v>0</v>
          </cell>
        </row>
      </sheetData>
      <sheetData sheetId="2">
        <row r="6">
          <cell r="J6">
            <v>190917630.05210751</v>
          </cell>
        </row>
      </sheetData>
      <sheetData sheetId="3">
        <row r="6">
          <cell r="J6">
            <v>111813119.12909408</v>
          </cell>
        </row>
      </sheetData>
      <sheetData sheetId="4"/>
      <sheetData sheetId="5"/>
      <sheetData sheetId="6"/>
      <sheetData sheetId="7">
        <row r="5">
          <cell r="E5">
            <v>110.42</v>
          </cell>
        </row>
      </sheetData>
      <sheetData sheetId="8">
        <row r="5">
          <cell r="E5">
            <v>212.25</v>
          </cell>
        </row>
      </sheetData>
      <sheetData sheetId="9">
        <row r="5">
          <cell r="E5">
            <v>73.930000000000007</v>
          </cell>
        </row>
      </sheetData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dcl"/>
      <sheetName val="spdcl"/>
      <sheetName val="epdcl"/>
      <sheetName val="Table 1"/>
      <sheetName val="Table 2"/>
      <sheetName val="Table 3"/>
      <sheetName val="Table 4"/>
    </sheetNames>
    <sheetDataSet>
      <sheetData sheetId="0" refreshError="1"/>
      <sheetData sheetId="1" refreshError="1">
        <row r="9">
          <cell r="P9">
            <v>0</v>
          </cell>
        </row>
        <row r="10">
          <cell r="P10">
            <v>0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47">
          <cell r="P47">
            <v>5.31</v>
          </cell>
        </row>
        <row r="49">
          <cell r="P49">
            <v>0</v>
          </cell>
        </row>
        <row r="50">
          <cell r="P50">
            <v>4.32</v>
          </cell>
        </row>
        <row r="51">
          <cell r="P51">
            <v>4.32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82"/>
  <sheetViews>
    <sheetView showGridLines="0" tabSelected="1" view="pageBreakPreview" zoomScale="60" zoomScaleNormal="115" workbookViewId="0">
      <pane ySplit="4" topLeftCell="A71" activePane="bottomLeft" state="frozen"/>
      <selection activeCell="AA6" sqref="AA6"/>
      <selection pane="bottomLeft" activeCell="AC73" sqref="AC73"/>
    </sheetView>
  </sheetViews>
  <sheetFormatPr defaultRowHeight="12" x14ac:dyDescent="0.25"/>
  <cols>
    <col min="1" max="1" width="5.5703125" style="11" bestFit="1" customWidth="1"/>
    <col min="2" max="2" width="29.140625" style="11" customWidth="1"/>
    <col min="3" max="3" width="9.85546875" style="11" customWidth="1"/>
    <col min="4" max="4" width="6.7109375" style="11" customWidth="1"/>
    <col min="5" max="5" width="9.42578125" style="11" bestFit="1" customWidth="1"/>
    <col min="6" max="6" width="10.42578125" style="11" bestFit="1" customWidth="1"/>
    <col min="7" max="7" width="9.85546875" style="11" customWidth="1"/>
    <col min="8" max="9" width="9.42578125" style="11" bestFit="1" customWidth="1"/>
    <col min="10" max="10" width="9.28515625" style="11" bestFit="1" customWidth="1"/>
    <col min="11" max="11" width="9.42578125" style="11" bestFit="1" customWidth="1"/>
    <col min="12" max="12" width="10.42578125" style="11" bestFit="1" customWidth="1"/>
    <col min="13" max="13" width="9.42578125" style="11" bestFit="1" customWidth="1"/>
    <col min="14" max="14" width="6.42578125" style="11" bestFit="1" customWidth="1"/>
    <col min="15" max="15" width="7.42578125" style="11" customWidth="1"/>
    <col min="16" max="16" width="9" style="11" customWidth="1"/>
    <col min="17" max="17" width="6.42578125" style="11" bestFit="1" customWidth="1"/>
    <col min="18" max="18" width="8.28515625" style="11" customWidth="1"/>
    <col min="19" max="19" width="10.140625" style="11" customWidth="1"/>
    <col min="20" max="20" width="6.42578125" style="11" bestFit="1" customWidth="1"/>
    <col min="21" max="21" width="7.42578125" style="11" customWidth="1"/>
    <col min="22" max="22" width="9.7109375" style="11" customWidth="1"/>
    <col min="23" max="24" width="10.42578125" style="11" bestFit="1" customWidth="1"/>
    <col min="25" max="25" width="10" style="11" bestFit="1" customWidth="1"/>
    <col min="26" max="26" width="7.7109375" style="11" customWidth="1"/>
    <col min="27" max="27" width="7" style="11" customWidth="1"/>
    <col min="28" max="256" width="9.140625" style="11"/>
    <col min="257" max="257" width="5.5703125" style="11" bestFit="1" customWidth="1"/>
    <col min="258" max="258" width="29.140625" style="11" customWidth="1"/>
    <col min="259" max="259" width="9.85546875" style="11" customWidth="1"/>
    <col min="260" max="260" width="6.7109375" style="11" customWidth="1"/>
    <col min="261" max="261" width="9.42578125" style="11" bestFit="1" customWidth="1"/>
    <col min="262" max="262" width="10.42578125" style="11" bestFit="1" customWidth="1"/>
    <col min="263" max="263" width="9.85546875" style="11" customWidth="1"/>
    <col min="264" max="265" width="9.42578125" style="11" bestFit="1" customWidth="1"/>
    <col min="266" max="266" width="9.28515625" style="11" bestFit="1" customWidth="1"/>
    <col min="267" max="267" width="9.42578125" style="11" bestFit="1" customWidth="1"/>
    <col min="268" max="268" width="10.42578125" style="11" bestFit="1" customWidth="1"/>
    <col min="269" max="269" width="9.42578125" style="11" bestFit="1" customWidth="1"/>
    <col min="270" max="270" width="6.42578125" style="11" bestFit="1" customWidth="1"/>
    <col min="271" max="271" width="7.42578125" style="11" customWidth="1"/>
    <col min="272" max="272" width="9" style="11" customWidth="1"/>
    <col min="273" max="273" width="6.42578125" style="11" bestFit="1" customWidth="1"/>
    <col min="274" max="274" width="8.28515625" style="11" customWidth="1"/>
    <col min="275" max="275" width="10.140625" style="11" customWidth="1"/>
    <col min="276" max="276" width="6.42578125" style="11" bestFit="1" customWidth="1"/>
    <col min="277" max="277" width="7.42578125" style="11" customWidth="1"/>
    <col min="278" max="278" width="9.7109375" style="11" customWidth="1"/>
    <col min="279" max="280" width="10.42578125" style="11" bestFit="1" customWidth="1"/>
    <col min="281" max="281" width="10" style="11" bestFit="1" customWidth="1"/>
    <col min="282" max="282" width="7.7109375" style="11" customWidth="1"/>
    <col min="283" max="283" width="7" style="11" customWidth="1"/>
    <col min="284" max="512" width="9.140625" style="11"/>
    <col min="513" max="513" width="5.5703125" style="11" bestFit="1" customWidth="1"/>
    <col min="514" max="514" width="29.140625" style="11" customWidth="1"/>
    <col min="515" max="515" width="9.85546875" style="11" customWidth="1"/>
    <col min="516" max="516" width="6.7109375" style="11" customWidth="1"/>
    <col min="517" max="517" width="9.42578125" style="11" bestFit="1" customWidth="1"/>
    <col min="518" max="518" width="10.42578125" style="11" bestFit="1" customWidth="1"/>
    <col min="519" max="519" width="9.85546875" style="11" customWidth="1"/>
    <col min="520" max="521" width="9.42578125" style="11" bestFit="1" customWidth="1"/>
    <col min="522" max="522" width="9.28515625" style="11" bestFit="1" customWidth="1"/>
    <col min="523" max="523" width="9.42578125" style="11" bestFit="1" customWidth="1"/>
    <col min="524" max="524" width="10.42578125" style="11" bestFit="1" customWidth="1"/>
    <col min="525" max="525" width="9.42578125" style="11" bestFit="1" customWidth="1"/>
    <col min="526" max="526" width="6.42578125" style="11" bestFit="1" customWidth="1"/>
    <col min="527" max="527" width="7.42578125" style="11" customWidth="1"/>
    <col min="528" max="528" width="9" style="11" customWidth="1"/>
    <col min="529" max="529" width="6.42578125" style="11" bestFit="1" customWidth="1"/>
    <col min="530" max="530" width="8.28515625" style="11" customWidth="1"/>
    <col min="531" max="531" width="10.140625" style="11" customWidth="1"/>
    <col min="532" max="532" width="6.42578125" style="11" bestFit="1" customWidth="1"/>
    <col min="533" max="533" width="7.42578125" style="11" customWidth="1"/>
    <col min="534" max="534" width="9.7109375" style="11" customWidth="1"/>
    <col min="535" max="536" width="10.42578125" style="11" bestFit="1" customWidth="1"/>
    <col min="537" max="537" width="10" style="11" bestFit="1" customWidth="1"/>
    <col min="538" max="538" width="7.7109375" style="11" customWidth="1"/>
    <col min="539" max="539" width="7" style="11" customWidth="1"/>
    <col min="540" max="768" width="9.140625" style="11"/>
    <col min="769" max="769" width="5.5703125" style="11" bestFit="1" customWidth="1"/>
    <col min="770" max="770" width="29.140625" style="11" customWidth="1"/>
    <col min="771" max="771" width="9.85546875" style="11" customWidth="1"/>
    <col min="772" max="772" width="6.7109375" style="11" customWidth="1"/>
    <col min="773" max="773" width="9.42578125" style="11" bestFit="1" customWidth="1"/>
    <col min="774" max="774" width="10.42578125" style="11" bestFit="1" customWidth="1"/>
    <col min="775" max="775" width="9.85546875" style="11" customWidth="1"/>
    <col min="776" max="777" width="9.42578125" style="11" bestFit="1" customWidth="1"/>
    <col min="778" max="778" width="9.28515625" style="11" bestFit="1" customWidth="1"/>
    <col min="779" max="779" width="9.42578125" style="11" bestFit="1" customWidth="1"/>
    <col min="780" max="780" width="10.42578125" style="11" bestFit="1" customWidth="1"/>
    <col min="781" max="781" width="9.42578125" style="11" bestFit="1" customWidth="1"/>
    <col min="782" max="782" width="6.42578125" style="11" bestFit="1" customWidth="1"/>
    <col min="783" max="783" width="7.42578125" style="11" customWidth="1"/>
    <col min="784" max="784" width="9" style="11" customWidth="1"/>
    <col min="785" max="785" width="6.42578125" style="11" bestFit="1" customWidth="1"/>
    <col min="786" max="786" width="8.28515625" style="11" customWidth="1"/>
    <col min="787" max="787" width="10.140625" style="11" customWidth="1"/>
    <col min="788" max="788" width="6.42578125" style="11" bestFit="1" customWidth="1"/>
    <col min="789" max="789" width="7.42578125" style="11" customWidth="1"/>
    <col min="790" max="790" width="9.7109375" style="11" customWidth="1"/>
    <col min="791" max="792" width="10.42578125" style="11" bestFit="1" customWidth="1"/>
    <col min="793" max="793" width="10" style="11" bestFit="1" customWidth="1"/>
    <col min="794" max="794" width="7.7109375" style="11" customWidth="1"/>
    <col min="795" max="795" width="7" style="11" customWidth="1"/>
    <col min="796" max="1024" width="9.140625" style="11"/>
    <col min="1025" max="1025" width="5.5703125" style="11" bestFit="1" customWidth="1"/>
    <col min="1026" max="1026" width="29.140625" style="11" customWidth="1"/>
    <col min="1027" max="1027" width="9.85546875" style="11" customWidth="1"/>
    <col min="1028" max="1028" width="6.7109375" style="11" customWidth="1"/>
    <col min="1029" max="1029" width="9.42578125" style="11" bestFit="1" customWidth="1"/>
    <col min="1030" max="1030" width="10.42578125" style="11" bestFit="1" customWidth="1"/>
    <col min="1031" max="1031" width="9.85546875" style="11" customWidth="1"/>
    <col min="1032" max="1033" width="9.42578125" style="11" bestFit="1" customWidth="1"/>
    <col min="1034" max="1034" width="9.28515625" style="11" bestFit="1" customWidth="1"/>
    <col min="1035" max="1035" width="9.42578125" style="11" bestFit="1" customWidth="1"/>
    <col min="1036" max="1036" width="10.42578125" style="11" bestFit="1" customWidth="1"/>
    <col min="1037" max="1037" width="9.42578125" style="11" bestFit="1" customWidth="1"/>
    <col min="1038" max="1038" width="6.42578125" style="11" bestFit="1" customWidth="1"/>
    <col min="1039" max="1039" width="7.42578125" style="11" customWidth="1"/>
    <col min="1040" max="1040" width="9" style="11" customWidth="1"/>
    <col min="1041" max="1041" width="6.42578125" style="11" bestFit="1" customWidth="1"/>
    <col min="1042" max="1042" width="8.28515625" style="11" customWidth="1"/>
    <col min="1043" max="1043" width="10.140625" style="11" customWidth="1"/>
    <col min="1044" max="1044" width="6.42578125" style="11" bestFit="1" customWidth="1"/>
    <col min="1045" max="1045" width="7.42578125" style="11" customWidth="1"/>
    <col min="1046" max="1046" width="9.7109375" style="11" customWidth="1"/>
    <col min="1047" max="1048" width="10.42578125" style="11" bestFit="1" customWidth="1"/>
    <col min="1049" max="1049" width="10" style="11" bestFit="1" customWidth="1"/>
    <col min="1050" max="1050" width="7.7109375" style="11" customWidth="1"/>
    <col min="1051" max="1051" width="7" style="11" customWidth="1"/>
    <col min="1052" max="1280" width="9.140625" style="11"/>
    <col min="1281" max="1281" width="5.5703125" style="11" bestFit="1" customWidth="1"/>
    <col min="1282" max="1282" width="29.140625" style="11" customWidth="1"/>
    <col min="1283" max="1283" width="9.85546875" style="11" customWidth="1"/>
    <col min="1284" max="1284" width="6.7109375" style="11" customWidth="1"/>
    <col min="1285" max="1285" width="9.42578125" style="11" bestFit="1" customWidth="1"/>
    <col min="1286" max="1286" width="10.42578125" style="11" bestFit="1" customWidth="1"/>
    <col min="1287" max="1287" width="9.85546875" style="11" customWidth="1"/>
    <col min="1288" max="1289" width="9.42578125" style="11" bestFit="1" customWidth="1"/>
    <col min="1290" max="1290" width="9.28515625" style="11" bestFit="1" customWidth="1"/>
    <col min="1291" max="1291" width="9.42578125" style="11" bestFit="1" customWidth="1"/>
    <col min="1292" max="1292" width="10.42578125" style="11" bestFit="1" customWidth="1"/>
    <col min="1293" max="1293" width="9.42578125" style="11" bestFit="1" customWidth="1"/>
    <col min="1294" max="1294" width="6.42578125" style="11" bestFit="1" customWidth="1"/>
    <col min="1295" max="1295" width="7.42578125" style="11" customWidth="1"/>
    <col min="1296" max="1296" width="9" style="11" customWidth="1"/>
    <col min="1297" max="1297" width="6.42578125" style="11" bestFit="1" customWidth="1"/>
    <col min="1298" max="1298" width="8.28515625" style="11" customWidth="1"/>
    <col min="1299" max="1299" width="10.140625" style="11" customWidth="1"/>
    <col min="1300" max="1300" width="6.42578125" style="11" bestFit="1" customWidth="1"/>
    <col min="1301" max="1301" width="7.42578125" style="11" customWidth="1"/>
    <col min="1302" max="1302" width="9.7109375" style="11" customWidth="1"/>
    <col min="1303" max="1304" width="10.42578125" style="11" bestFit="1" customWidth="1"/>
    <col min="1305" max="1305" width="10" style="11" bestFit="1" customWidth="1"/>
    <col min="1306" max="1306" width="7.7109375" style="11" customWidth="1"/>
    <col min="1307" max="1307" width="7" style="11" customWidth="1"/>
    <col min="1308" max="1536" width="9.140625" style="11"/>
    <col min="1537" max="1537" width="5.5703125" style="11" bestFit="1" customWidth="1"/>
    <col min="1538" max="1538" width="29.140625" style="11" customWidth="1"/>
    <col min="1539" max="1539" width="9.85546875" style="11" customWidth="1"/>
    <col min="1540" max="1540" width="6.7109375" style="11" customWidth="1"/>
    <col min="1541" max="1541" width="9.42578125" style="11" bestFit="1" customWidth="1"/>
    <col min="1542" max="1542" width="10.42578125" style="11" bestFit="1" customWidth="1"/>
    <col min="1543" max="1543" width="9.85546875" style="11" customWidth="1"/>
    <col min="1544" max="1545" width="9.42578125" style="11" bestFit="1" customWidth="1"/>
    <col min="1546" max="1546" width="9.28515625" style="11" bestFit="1" customWidth="1"/>
    <col min="1547" max="1547" width="9.42578125" style="11" bestFit="1" customWidth="1"/>
    <col min="1548" max="1548" width="10.42578125" style="11" bestFit="1" customWidth="1"/>
    <col min="1549" max="1549" width="9.42578125" style="11" bestFit="1" customWidth="1"/>
    <col min="1550" max="1550" width="6.42578125" style="11" bestFit="1" customWidth="1"/>
    <col min="1551" max="1551" width="7.42578125" style="11" customWidth="1"/>
    <col min="1552" max="1552" width="9" style="11" customWidth="1"/>
    <col min="1553" max="1553" width="6.42578125" style="11" bestFit="1" customWidth="1"/>
    <col min="1554" max="1554" width="8.28515625" style="11" customWidth="1"/>
    <col min="1555" max="1555" width="10.140625" style="11" customWidth="1"/>
    <col min="1556" max="1556" width="6.42578125" style="11" bestFit="1" customWidth="1"/>
    <col min="1557" max="1557" width="7.42578125" style="11" customWidth="1"/>
    <col min="1558" max="1558" width="9.7109375" style="11" customWidth="1"/>
    <col min="1559" max="1560" width="10.42578125" style="11" bestFit="1" customWidth="1"/>
    <col min="1561" max="1561" width="10" style="11" bestFit="1" customWidth="1"/>
    <col min="1562" max="1562" width="7.7109375" style="11" customWidth="1"/>
    <col min="1563" max="1563" width="7" style="11" customWidth="1"/>
    <col min="1564" max="1792" width="9.140625" style="11"/>
    <col min="1793" max="1793" width="5.5703125" style="11" bestFit="1" customWidth="1"/>
    <col min="1794" max="1794" width="29.140625" style="11" customWidth="1"/>
    <col min="1795" max="1795" width="9.85546875" style="11" customWidth="1"/>
    <col min="1796" max="1796" width="6.7109375" style="11" customWidth="1"/>
    <col min="1797" max="1797" width="9.42578125" style="11" bestFit="1" customWidth="1"/>
    <col min="1798" max="1798" width="10.42578125" style="11" bestFit="1" customWidth="1"/>
    <col min="1799" max="1799" width="9.85546875" style="11" customWidth="1"/>
    <col min="1800" max="1801" width="9.42578125" style="11" bestFit="1" customWidth="1"/>
    <col min="1802" max="1802" width="9.28515625" style="11" bestFit="1" customWidth="1"/>
    <col min="1803" max="1803" width="9.42578125" style="11" bestFit="1" customWidth="1"/>
    <col min="1804" max="1804" width="10.42578125" style="11" bestFit="1" customWidth="1"/>
    <col min="1805" max="1805" width="9.42578125" style="11" bestFit="1" customWidth="1"/>
    <col min="1806" max="1806" width="6.42578125" style="11" bestFit="1" customWidth="1"/>
    <col min="1807" max="1807" width="7.42578125" style="11" customWidth="1"/>
    <col min="1808" max="1808" width="9" style="11" customWidth="1"/>
    <col min="1809" max="1809" width="6.42578125" style="11" bestFit="1" customWidth="1"/>
    <col min="1810" max="1810" width="8.28515625" style="11" customWidth="1"/>
    <col min="1811" max="1811" width="10.140625" style="11" customWidth="1"/>
    <col min="1812" max="1812" width="6.42578125" style="11" bestFit="1" customWidth="1"/>
    <col min="1813" max="1813" width="7.42578125" style="11" customWidth="1"/>
    <col min="1814" max="1814" width="9.7109375" style="11" customWidth="1"/>
    <col min="1815" max="1816" width="10.42578125" style="11" bestFit="1" customWidth="1"/>
    <col min="1817" max="1817" width="10" style="11" bestFit="1" customWidth="1"/>
    <col min="1818" max="1818" width="7.7109375" style="11" customWidth="1"/>
    <col min="1819" max="1819" width="7" style="11" customWidth="1"/>
    <col min="1820" max="2048" width="9.140625" style="11"/>
    <col min="2049" max="2049" width="5.5703125" style="11" bestFit="1" customWidth="1"/>
    <col min="2050" max="2050" width="29.140625" style="11" customWidth="1"/>
    <col min="2051" max="2051" width="9.85546875" style="11" customWidth="1"/>
    <col min="2052" max="2052" width="6.7109375" style="11" customWidth="1"/>
    <col min="2053" max="2053" width="9.42578125" style="11" bestFit="1" customWidth="1"/>
    <col min="2054" max="2054" width="10.42578125" style="11" bestFit="1" customWidth="1"/>
    <col min="2055" max="2055" width="9.85546875" style="11" customWidth="1"/>
    <col min="2056" max="2057" width="9.42578125" style="11" bestFit="1" customWidth="1"/>
    <col min="2058" max="2058" width="9.28515625" style="11" bestFit="1" customWidth="1"/>
    <col min="2059" max="2059" width="9.42578125" style="11" bestFit="1" customWidth="1"/>
    <col min="2060" max="2060" width="10.42578125" style="11" bestFit="1" customWidth="1"/>
    <col min="2061" max="2061" width="9.42578125" style="11" bestFit="1" customWidth="1"/>
    <col min="2062" max="2062" width="6.42578125" style="11" bestFit="1" customWidth="1"/>
    <col min="2063" max="2063" width="7.42578125" style="11" customWidth="1"/>
    <col min="2064" max="2064" width="9" style="11" customWidth="1"/>
    <col min="2065" max="2065" width="6.42578125" style="11" bestFit="1" customWidth="1"/>
    <col min="2066" max="2066" width="8.28515625" style="11" customWidth="1"/>
    <col min="2067" max="2067" width="10.140625" style="11" customWidth="1"/>
    <col min="2068" max="2068" width="6.42578125" style="11" bestFit="1" customWidth="1"/>
    <col min="2069" max="2069" width="7.42578125" style="11" customWidth="1"/>
    <col min="2070" max="2070" width="9.7109375" style="11" customWidth="1"/>
    <col min="2071" max="2072" width="10.42578125" style="11" bestFit="1" customWidth="1"/>
    <col min="2073" max="2073" width="10" style="11" bestFit="1" customWidth="1"/>
    <col min="2074" max="2074" width="7.7109375" style="11" customWidth="1"/>
    <col min="2075" max="2075" width="7" style="11" customWidth="1"/>
    <col min="2076" max="2304" width="9.140625" style="11"/>
    <col min="2305" max="2305" width="5.5703125" style="11" bestFit="1" customWidth="1"/>
    <col min="2306" max="2306" width="29.140625" style="11" customWidth="1"/>
    <col min="2307" max="2307" width="9.85546875" style="11" customWidth="1"/>
    <col min="2308" max="2308" width="6.7109375" style="11" customWidth="1"/>
    <col min="2309" max="2309" width="9.42578125" style="11" bestFit="1" customWidth="1"/>
    <col min="2310" max="2310" width="10.42578125" style="11" bestFit="1" customWidth="1"/>
    <col min="2311" max="2311" width="9.85546875" style="11" customWidth="1"/>
    <col min="2312" max="2313" width="9.42578125" style="11" bestFit="1" customWidth="1"/>
    <col min="2314" max="2314" width="9.28515625" style="11" bestFit="1" customWidth="1"/>
    <col min="2315" max="2315" width="9.42578125" style="11" bestFit="1" customWidth="1"/>
    <col min="2316" max="2316" width="10.42578125" style="11" bestFit="1" customWidth="1"/>
    <col min="2317" max="2317" width="9.42578125" style="11" bestFit="1" customWidth="1"/>
    <col min="2318" max="2318" width="6.42578125" style="11" bestFit="1" customWidth="1"/>
    <col min="2319" max="2319" width="7.42578125" style="11" customWidth="1"/>
    <col min="2320" max="2320" width="9" style="11" customWidth="1"/>
    <col min="2321" max="2321" width="6.42578125" style="11" bestFit="1" customWidth="1"/>
    <col min="2322" max="2322" width="8.28515625" style="11" customWidth="1"/>
    <col min="2323" max="2323" width="10.140625" style="11" customWidth="1"/>
    <col min="2324" max="2324" width="6.42578125" style="11" bestFit="1" customWidth="1"/>
    <col min="2325" max="2325" width="7.42578125" style="11" customWidth="1"/>
    <col min="2326" max="2326" width="9.7109375" style="11" customWidth="1"/>
    <col min="2327" max="2328" width="10.42578125" style="11" bestFit="1" customWidth="1"/>
    <col min="2329" max="2329" width="10" style="11" bestFit="1" customWidth="1"/>
    <col min="2330" max="2330" width="7.7109375" style="11" customWidth="1"/>
    <col min="2331" max="2331" width="7" style="11" customWidth="1"/>
    <col min="2332" max="2560" width="9.140625" style="11"/>
    <col min="2561" max="2561" width="5.5703125" style="11" bestFit="1" customWidth="1"/>
    <col min="2562" max="2562" width="29.140625" style="11" customWidth="1"/>
    <col min="2563" max="2563" width="9.85546875" style="11" customWidth="1"/>
    <col min="2564" max="2564" width="6.7109375" style="11" customWidth="1"/>
    <col min="2565" max="2565" width="9.42578125" style="11" bestFit="1" customWidth="1"/>
    <col min="2566" max="2566" width="10.42578125" style="11" bestFit="1" customWidth="1"/>
    <col min="2567" max="2567" width="9.85546875" style="11" customWidth="1"/>
    <col min="2568" max="2569" width="9.42578125" style="11" bestFit="1" customWidth="1"/>
    <col min="2570" max="2570" width="9.28515625" style="11" bestFit="1" customWidth="1"/>
    <col min="2571" max="2571" width="9.42578125" style="11" bestFit="1" customWidth="1"/>
    <col min="2572" max="2572" width="10.42578125" style="11" bestFit="1" customWidth="1"/>
    <col min="2573" max="2573" width="9.42578125" style="11" bestFit="1" customWidth="1"/>
    <col min="2574" max="2574" width="6.42578125" style="11" bestFit="1" customWidth="1"/>
    <col min="2575" max="2575" width="7.42578125" style="11" customWidth="1"/>
    <col min="2576" max="2576" width="9" style="11" customWidth="1"/>
    <col min="2577" max="2577" width="6.42578125" style="11" bestFit="1" customWidth="1"/>
    <col min="2578" max="2578" width="8.28515625" style="11" customWidth="1"/>
    <col min="2579" max="2579" width="10.140625" style="11" customWidth="1"/>
    <col min="2580" max="2580" width="6.42578125" style="11" bestFit="1" customWidth="1"/>
    <col min="2581" max="2581" width="7.42578125" style="11" customWidth="1"/>
    <col min="2582" max="2582" width="9.7109375" style="11" customWidth="1"/>
    <col min="2583" max="2584" width="10.42578125" style="11" bestFit="1" customWidth="1"/>
    <col min="2585" max="2585" width="10" style="11" bestFit="1" customWidth="1"/>
    <col min="2586" max="2586" width="7.7109375" style="11" customWidth="1"/>
    <col min="2587" max="2587" width="7" style="11" customWidth="1"/>
    <col min="2588" max="2816" width="9.140625" style="11"/>
    <col min="2817" max="2817" width="5.5703125" style="11" bestFit="1" customWidth="1"/>
    <col min="2818" max="2818" width="29.140625" style="11" customWidth="1"/>
    <col min="2819" max="2819" width="9.85546875" style="11" customWidth="1"/>
    <col min="2820" max="2820" width="6.7109375" style="11" customWidth="1"/>
    <col min="2821" max="2821" width="9.42578125" style="11" bestFit="1" customWidth="1"/>
    <col min="2822" max="2822" width="10.42578125" style="11" bestFit="1" customWidth="1"/>
    <col min="2823" max="2823" width="9.85546875" style="11" customWidth="1"/>
    <col min="2824" max="2825" width="9.42578125" style="11" bestFit="1" customWidth="1"/>
    <col min="2826" max="2826" width="9.28515625" style="11" bestFit="1" customWidth="1"/>
    <col min="2827" max="2827" width="9.42578125" style="11" bestFit="1" customWidth="1"/>
    <col min="2828" max="2828" width="10.42578125" style="11" bestFit="1" customWidth="1"/>
    <col min="2829" max="2829" width="9.42578125" style="11" bestFit="1" customWidth="1"/>
    <col min="2830" max="2830" width="6.42578125" style="11" bestFit="1" customWidth="1"/>
    <col min="2831" max="2831" width="7.42578125" style="11" customWidth="1"/>
    <col min="2832" max="2832" width="9" style="11" customWidth="1"/>
    <col min="2833" max="2833" width="6.42578125" style="11" bestFit="1" customWidth="1"/>
    <col min="2834" max="2834" width="8.28515625" style="11" customWidth="1"/>
    <col min="2835" max="2835" width="10.140625" style="11" customWidth="1"/>
    <col min="2836" max="2836" width="6.42578125" style="11" bestFit="1" customWidth="1"/>
    <col min="2837" max="2837" width="7.42578125" style="11" customWidth="1"/>
    <col min="2838" max="2838" width="9.7109375" style="11" customWidth="1"/>
    <col min="2839" max="2840" width="10.42578125" style="11" bestFit="1" customWidth="1"/>
    <col min="2841" max="2841" width="10" style="11" bestFit="1" customWidth="1"/>
    <col min="2842" max="2842" width="7.7109375" style="11" customWidth="1"/>
    <col min="2843" max="2843" width="7" style="11" customWidth="1"/>
    <col min="2844" max="3072" width="9.140625" style="11"/>
    <col min="3073" max="3073" width="5.5703125" style="11" bestFit="1" customWidth="1"/>
    <col min="3074" max="3074" width="29.140625" style="11" customWidth="1"/>
    <col min="3075" max="3075" width="9.85546875" style="11" customWidth="1"/>
    <col min="3076" max="3076" width="6.7109375" style="11" customWidth="1"/>
    <col min="3077" max="3077" width="9.42578125" style="11" bestFit="1" customWidth="1"/>
    <col min="3078" max="3078" width="10.42578125" style="11" bestFit="1" customWidth="1"/>
    <col min="3079" max="3079" width="9.85546875" style="11" customWidth="1"/>
    <col min="3080" max="3081" width="9.42578125" style="11" bestFit="1" customWidth="1"/>
    <col min="3082" max="3082" width="9.28515625" style="11" bestFit="1" customWidth="1"/>
    <col min="3083" max="3083" width="9.42578125" style="11" bestFit="1" customWidth="1"/>
    <col min="3084" max="3084" width="10.42578125" style="11" bestFit="1" customWidth="1"/>
    <col min="3085" max="3085" width="9.42578125" style="11" bestFit="1" customWidth="1"/>
    <col min="3086" max="3086" width="6.42578125" style="11" bestFit="1" customWidth="1"/>
    <col min="3087" max="3087" width="7.42578125" style="11" customWidth="1"/>
    <col min="3088" max="3088" width="9" style="11" customWidth="1"/>
    <col min="3089" max="3089" width="6.42578125" style="11" bestFit="1" customWidth="1"/>
    <col min="3090" max="3090" width="8.28515625" style="11" customWidth="1"/>
    <col min="3091" max="3091" width="10.140625" style="11" customWidth="1"/>
    <col min="3092" max="3092" width="6.42578125" style="11" bestFit="1" customWidth="1"/>
    <col min="3093" max="3093" width="7.42578125" style="11" customWidth="1"/>
    <col min="3094" max="3094" width="9.7109375" style="11" customWidth="1"/>
    <col min="3095" max="3096" width="10.42578125" style="11" bestFit="1" customWidth="1"/>
    <col min="3097" max="3097" width="10" style="11" bestFit="1" customWidth="1"/>
    <col min="3098" max="3098" width="7.7109375" style="11" customWidth="1"/>
    <col min="3099" max="3099" width="7" style="11" customWidth="1"/>
    <col min="3100" max="3328" width="9.140625" style="11"/>
    <col min="3329" max="3329" width="5.5703125" style="11" bestFit="1" customWidth="1"/>
    <col min="3330" max="3330" width="29.140625" style="11" customWidth="1"/>
    <col min="3331" max="3331" width="9.85546875" style="11" customWidth="1"/>
    <col min="3332" max="3332" width="6.7109375" style="11" customWidth="1"/>
    <col min="3333" max="3333" width="9.42578125" style="11" bestFit="1" customWidth="1"/>
    <col min="3334" max="3334" width="10.42578125" style="11" bestFit="1" customWidth="1"/>
    <col min="3335" max="3335" width="9.85546875" style="11" customWidth="1"/>
    <col min="3336" max="3337" width="9.42578125" style="11" bestFit="1" customWidth="1"/>
    <col min="3338" max="3338" width="9.28515625" style="11" bestFit="1" customWidth="1"/>
    <col min="3339" max="3339" width="9.42578125" style="11" bestFit="1" customWidth="1"/>
    <col min="3340" max="3340" width="10.42578125" style="11" bestFit="1" customWidth="1"/>
    <col min="3341" max="3341" width="9.42578125" style="11" bestFit="1" customWidth="1"/>
    <col min="3342" max="3342" width="6.42578125" style="11" bestFit="1" customWidth="1"/>
    <col min="3343" max="3343" width="7.42578125" style="11" customWidth="1"/>
    <col min="3344" max="3344" width="9" style="11" customWidth="1"/>
    <col min="3345" max="3345" width="6.42578125" style="11" bestFit="1" customWidth="1"/>
    <col min="3346" max="3346" width="8.28515625" style="11" customWidth="1"/>
    <col min="3347" max="3347" width="10.140625" style="11" customWidth="1"/>
    <col min="3348" max="3348" width="6.42578125" style="11" bestFit="1" customWidth="1"/>
    <col min="3349" max="3349" width="7.42578125" style="11" customWidth="1"/>
    <col min="3350" max="3350" width="9.7109375" style="11" customWidth="1"/>
    <col min="3351" max="3352" width="10.42578125" style="11" bestFit="1" customWidth="1"/>
    <col min="3353" max="3353" width="10" style="11" bestFit="1" customWidth="1"/>
    <col min="3354" max="3354" width="7.7109375" style="11" customWidth="1"/>
    <col min="3355" max="3355" width="7" style="11" customWidth="1"/>
    <col min="3356" max="3584" width="9.140625" style="11"/>
    <col min="3585" max="3585" width="5.5703125" style="11" bestFit="1" customWidth="1"/>
    <col min="3586" max="3586" width="29.140625" style="11" customWidth="1"/>
    <col min="3587" max="3587" width="9.85546875" style="11" customWidth="1"/>
    <col min="3588" max="3588" width="6.7109375" style="11" customWidth="1"/>
    <col min="3589" max="3589" width="9.42578125" style="11" bestFit="1" customWidth="1"/>
    <col min="3590" max="3590" width="10.42578125" style="11" bestFit="1" customWidth="1"/>
    <col min="3591" max="3591" width="9.85546875" style="11" customWidth="1"/>
    <col min="3592" max="3593" width="9.42578125" style="11" bestFit="1" customWidth="1"/>
    <col min="3594" max="3594" width="9.28515625" style="11" bestFit="1" customWidth="1"/>
    <col min="3595" max="3595" width="9.42578125" style="11" bestFit="1" customWidth="1"/>
    <col min="3596" max="3596" width="10.42578125" style="11" bestFit="1" customWidth="1"/>
    <col min="3597" max="3597" width="9.42578125" style="11" bestFit="1" customWidth="1"/>
    <col min="3598" max="3598" width="6.42578125" style="11" bestFit="1" customWidth="1"/>
    <col min="3599" max="3599" width="7.42578125" style="11" customWidth="1"/>
    <col min="3600" max="3600" width="9" style="11" customWidth="1"/>
    <col min="3601" max="3601" width="6.42578125" style="11" bestFit="1" customWidth="1"/>
    <col min="3602" max="3602" width="8.28515625" style="11" customWidth="1"/>
    <col min="3603" max="3603" width="10.140625" style="11" customWidth="1"/>
    <col min="3604" max="3604" width="6.42578125" style="11" bestFit="1" customWidth="1"/>
    <col min="3605" max="3605" width="7.42578125" style="11" customWidth="1"/>
    <col min="3606" max="3606" width="9.7109375" style="11" customWidth="1"/>
    <col min="3607" max="3608" width="10.42578125" style="11" bestFit="1" customWidth="1"/>
    <col min="3609" max="3609" width="10" style="11" bestFit="1" customWidth="1"/>
    <col min="3610" max="3610" width="7.7109375" style="11" customWidth="1"/>
    <col min="3611" max="3611" width="7" style="11" customWidth="1"/>
    <col min="3612" max="3840" width="9.140625" style="11"/>
    <col min="3841" max="3841" width="5.5703125" style="11" bestFit="1" customWidth="1"/>
    <col min="3842" max="3842" width="29.140625" style="11" customWidth="1"/>
    <col min="3843" max="3843" width="9.85546875" style="11" customWidth="1"/>
    <col min="3844" max="3844" width="6.7109375" style="11" customWidth="1"/>
    <col min="3845" max="3845" width="9.42578125" style="11" bestFit="1" customWidth="1"/>
    <col min="3846" max="3846" width="10.42578125" style="11" bestFit="1" customWidth="1"/>
    <col min="3847" max="3847" width="9.85546875" style="11" customWidth="1"/>
    <col min="3848" max="3849" width="9.42578125" style="11" bestFit="1" customWidth="1"/>
    <col min="3850" max="3850" width="9.28515625" style="11" bestFit="1" customWidth="1"/>
    <col min="3851" max="3851" width="9.42578125" style="11" bestFit="1" customWidth="1"/>
    <col min="3852" max="3852" width="10.42578125" style="11" bestFit="1" customWidth="1"/>
    <col min="3853" max="3853" width="9.42578125" style="11" bestFit="1" customWidth="1"/>
    <col min="3854" max="3854" width="6.42578125" style="11" bestFit="1" customWidth="1"/>
    <col min="3855" max="3855" width="7.42578125" style="11" customWidth="1"/>
    <col min="3856" max="3856" width="9" style="11" customWidth="1"/>
    <col min="3857" max="3857" width="6.42578125" style="11" bestFit="1" customWidth="1"/>
    <col min="3858" max="3858" width="8.28515625" style="11" customWidth="1"/>
    <col min="3859" max="3859" width="10.140625" style="11" customWidth="1"/>
    <col min="3860" max="3860" width="6.42578125" style="11" bestFit="1" customWidth="1"/>
    <col min="3861" max="3861" width="7.42578125" style="11" customWidth="1"/>
    <col min="3862" max="3862" width="9.7109375" style="11" customWidth="1"/>
    <col min="3863" max="3864" width="10.42578125" style="11" bestFit="1" customWidth="1"/>
    <col min="3865" max="3865" width="10" style="11" bestFit="1" customWidth="1"/>
    <col min="3866" max="3866" width="7.7109375" style="11" customWidth="1"/>
    <col min="3867" max="3867" width="7" style="11" customWidth="1"/>
    <col min="3868" max="4096" width="9.140625" style="11"/>
    <col min="4097" max="4097" width="5.5703125" style="11" bestFit="1" customWidth="1"/>
    <col min="4098" max="4098" width="29.140625" style="11" customWidth="1"/>
    <col min="4099" max="4099" width="9.85546875" style="11" customWidth="1"/>
    <col min="4100" max="4100" width="6.7109375" style="11" customWidth="1"/>
    <col min="4101" max="4101" width="9.42578125" style="11" bestFit="1" customWidth="1"/>
    <col min="4102" max="4102" width="10.42578125" style="11" bestFit="1" customWidth="1"/>
    <col min="4103" max="4103" width="9.85546875" style="11" customWidth="1"/>
    <col min="4104" max="4105" width="9.42578125" style="11" bestFit="1" customWidth="1"/>
    <col min="4106" max="4106" width="9.28515625" style="11" bestFit="1" customWidth="1"/>
    <col min="4107" max="4107" width="9.42578125" style="11" bestFit="1" customWidth="1"/>
    <col min="4108" max="4108" width="10.42578125" style="11" bestFit="1" customWidth="1"/>
    <col min="4109" max="4109" width="9.42578125" style="11" bestFit="1" customWidth="1"/>
    <col min="4110" max="4110" width="6.42578125" style="11" bestFit="1" customWidth="1"/>
    <col min="4111" max="4111" width="7.42578125" style="11" customWidth="1"/>
    <col min="4112" max="4112" width="9" style="11" customWidth="1"/>
    <col min="4113" max="4113" width="6.42578125" style="11" bestFit="1" customWidth="1"/>
    <col min="4114" max="4114" width="8.28515625" style="11" customWidth="1"/>
    <col min="4115" max="4115" width="10.140625" style="11" customWidth="1"/>
    <col min="4116" max="4116" width="6.42578125" style="11" bestFit="1" customWidth="1"/>
    <col min="4117" max="4117" width="7.42578125" style="11" customWidth="1"/>
    <col min="4118" max="4118" width="9.7109375" style="11" customWidth="1"/>
    <col min="4119" max="4120" width="10.42578125" style="11" bestFit="1" customWidth="1"/>
    <col min="4121" max="4121" width="10" style="11" bestFit="1" customWidth="1"/>
    <col min="4122" max="4122" width="7.7109375" style="11" customWidth="1"/>
    <col min="4123" max="4123" width="7" style="11" customWidth="1"/>
    <col min="4124" max="4352" width="9.140625" style="11"/>
    <col min="4353" max="4353" width="5.5703125" style="11" bestFit="1" customWidth="1"/>
    <col min="4354" max="4354" width="29.140625" style="11" customWidth="1"/>
    <col min="4355" max="4355" width="9.85546875" style="11" customWidth="1"/>
    <col min="4356" max="4356" width="6.7109375" style="11" customWidth="1"/>
    <col min="4357" max="4357" width="9.42578125" style="11" bestFit="1" customWidth="1"/>
    <col min="4358" max="4358" width="10.42578125" style="11" bestFit="1" customWidth="1"/>
    <col min="4359" max="4359" width="9.85546875" style="11" customWidth="1"/>
    <col min="4360" max="4361" width="9.42578125" style="11" bestFit="1" customWidth="1"/>
    <col min="4362" max="4362" width="9.28515625" style="11" bestFit="1" customWidth="1"/>
    <col min="4363" max="4363" width="9.42578125" style="11" bestFit="1" customWidth="1"/>
    <col min="4364" max="4364" width="10.42578125" style="11" bestFit="1" customWidth="1"/>
    <col min="4365" max="4365" width="9.42578125" style="11" bestFit="1" customWidth="1"/>
    <col min="4366" max="4366" width="6.42578125" style="11" bestFit="1" customWidth="1"/>
    <col min="4367" max="4367" width="7.42578125" style="11" customWidth="1"/>
    <col min="4368" max="4368" width="9" style="11" customWidth="1"/>
    <col min="4369" max="4369" width="6.42578125" style="11" bestFit="1" customWidth="1"/>
    <col min="4370" max="4370" width="8.28515625" style="11" customWidth="1"/>
    <col min="4371" max="4371" width="10.140625" style="11" customWidth="1"/>
    <col min="4372" max="4372" width="6.42578125" style="11" bestFit="1" customWidth="1"/>
    <col min="4373" max="4373" width="7.42578125" style="11" customWidth="1"/>
    <col min="4374" max="4374" width="9.7109375" style="11" customWidth="1"/>
    <col min="4375" max="4376" width="10.42578125" style="11" bestFit="1" customWidth="1"/>
    <col min="4377" max="4377" width="10" style="11" bestFit="1" customWidth="1"/>
    <col min="4378" max="4378" width="7.7109375" style="11" customWidth="1"/>
    <col min="4379" max="4379" width="7" style="11" customWidth="1"/>
    <col min="4380" max="4608" width="9.140625" style="11"/>
    <col min="4609" max="4609" width="5.5703125" style="11" bestFit="1" customWidth="1"/>
    <col min="4610" max="4610" width="29.140625" style="11" customWidth="1"/>
    <col min="4611" max="4611" width="9.85546875" style="11" customWidth="1"/>
    <col min="4612" max="4612" width="6.7109375" style="11" customWidth="1"/>
    <col min="4613" max="4613" width="9.42578125" style="11" bestFit="1" customWidth="1"/>
    <col min="4614" max="4614" width="10.42578125" style="11" bestFit="1" customWidth="1"/>
    <col min="4615" max="4615" width="9.85546875" style="11" customWidth="1"/>
    <col min="4616" max="4617" width="9.42578125" style="11" bestFit="1" customWidth="1"/>
    <col min="4618" max="4618" width="9.28515625" style="11" bestFit="1" customWidth="1"/>
    <col min="4619" max="4619" width="9.42578125" style="11" bestFit="1" customWidth="1"/>
    <col min="4620" max="4620" width="10.42578125" style="11" bestFit="1" customWidth="1"/>
    <col min="4621" max="4621" width="9.42578125" style="11" bestFit="1" customWidth="1"/>
    <col min="4622" max="4622" width="6.42578125" style="11" bestFit="1" customWidth="1"/>
    <col min="4623" max="4623" width="7.42578125" style="11" customWidth="1"/>
    <col min="4624" max="4624" width="9" style="11" customWidth="1"/>
    <col min="4625" max="4625" width="6.42578125" style="11" bestFit="1" customWidth="1"/>
    <col min="4626" max="4626" width="8.28515625" style="11" customWidth="1"/>
    <col min="4627" max="4627" width="10.140625" style="11" customWidth="1"/>
    <col min="4628" max="4628" width="6.42578125" style="11" bestFit="1" customWidth="1"/>
    <col min="4629" max="4629" width="7.42578125" style="11" customWidth="1"/>
    <col min="4630" max="4630" width="9.7109375" style="11" customWidth="1"/>
    <col min="4631" max="4632" width="10.42578125" style="11" bestFit="1" customWidth="1"/>
    <col min="4633" max="4633" width="10" style="11" bestFit="1" customWidth="1"/>
    <col min="4634" max="4634" width="7.7109375" style="11" customWidth="1"/>
    <col min="4635" max="4635" width="7" style="11" customWidth="1"/>
    <col min="4636" max="4864" width="9.140625" style="11"/>
    <col min="4865" max="4865" width="5.5703125" style="11" bestFit="1" customWidth="1"/>
    <col min="4866" max="4866" width="29.140625" style="11" customWidth="1"/>
    <col min="4867" max="4867" width="9.85546875" style="11" customWidth="1"/>
    <col min="4868" max="4868" width="6.7109375" style="11" customWidth="1"/>
    <col min="4869" max="4869" width="9.42578125" style="11" bestFit="1" customWidth="1"/>
    <col min="4870" max="4870" width="10.42578125" style="11" bestFit="1" customWidth="1"/>
    <col min="4871" max="4871" width="9.85546875" style="11" customWidth="1"/>
    <col min="4872" max="4873" width="9.42578125" style="11" bestFit="1" customWidth="1"/>
    <col min="4874" max="4874" width="9.28515625" style="11" bestFit="1" customWidth="1"/>
    <col min="4875" max="4875" width="9.42578125" style="11" bestFit="1" customWidth="1"/>
    <col min="4876" max="4876" width="10.42578125" style="11" bestFit="1" customWidth="1"/>
    <col min="4877" max="4877" width="9.42578125" style="11" bestFit="1" customWidth="1"/>
    <col min="4878" max="4878" width="6.42578125" style="11" bestFit="1" customWidth="1"/>
    <col min="4879" max="4879" width="7.42578125" style="11" customWidth="1"/>
    <col min="4880" max="4880" width="9" style="11" customWidth="1"/>
    <col min="4881" max="4881" width="6.42578125" style="11" bestFit="1" customWidth="1"/>
    <col min="4882" max="4882" width="8.28515625" style="11" customWidth="1"/>
    <col min="4883" max="4883" width="10.140625" style="11" customWidth="1"/>
    <col min="4884" max="4884" width="6.42578125" style="11" bestFit="1" customWidth="1"/>
    <col min="4885" max="4885" width="7.42578125" style="11" customWidth="1"/>
    <col min="4886" max="4886" width="9.7109375" style="11" customWidth="1"/>
    <col min="4887" max="4888" width="10.42578125" style="11" bestFit="1" customWidth="1"/>
    <col min="4889" max="4889" width="10" style="11" bestFit="1" customWidth="1"/>
    <col min="4890" max="4890" width="7.7109375" style="11" customWidth="1"/>
    <col min="4891" max="4891" width="7" style="11" customWidth="1"/>
    <col min="4892" max="5120" width="9.140625" style="11"/>
    <col min="5121" max="5121" width="5.5703125" style="11" bestFit="1" customWidth="1"/>
    <col min="5122" max="5122" width="29.140625" style="11" customWidth="1"/>
    <col min="5123" max="5123" width="9.85546875" style="11" customWidth="1"/>
    <col min="5124" max="5124" width="6.7109375" style="11" customWidth="1"/>
    <col min="5125" max="5125" width="9.42578125" style="11" bestFit="1" customWidth="1"/>
    <col min="5126" max="5126" width="10.42578125" style="11" bestFit="1" customWidth="1"/>
    <col min="5127" max="5127" width="9.85546875" style="11" customWidth="1"/>
    <col min="5128" max="5129" width="9.42578125" style="11" bestFit="1" customWidth="1"/>
    <col min="5130" max="5130" width="9.28515625" style="11" bestFit="1" customWidth="1"/>
    <col min="5131" max="5131" width="9.42578125" style="11" bestFit="1" customWidth="1"/>
    <col min="5132" max="5132" width="10.42578125" style="11" bestFit="1" customWidth="1"/>
    <col min="5133" max="5133" width="9.42578125" style="11" bestFit="1" customWidth="1"/>
    <col min="5134" max="5134" width="6.42578125" style="11" bestFit="1" customWidth="1"/>
    <col min="5135" max="5135" width="7.42578125" style="11" customWidth="1"/>
    <col min="5136" max="5136" width="9" style="11" customWidth="1"/>
    <col min="5137" max="5137" width="6.42578125" style="11" bestFit="1" customWidth="1"/>
    <col min="5138" max="5138" width="8.28515625" style="11" customWidth="1"/>
    <col min="5139" max="5139" width="10.140625" style="11" customWidth="1"/>
    <col min="5140" max="5140" width="6.42578125" style="11" bestFit="1" customWidth="1"/>
    <col min="5141" max="5141" width="7.42578125" style="11" customWidth="1"/>
    <col min="5142" max="5142" width="9.7109375" style="11" customWidth="1"/>
    <col min="5143" max="5144" width="10.42578125" style="11" bestFit="1" customWidth="1"/>
    <col min="5145" max="5145" width="10" style="11" bestFit="1" customWidth="1"/>
    <col min="5146" max="5146" width="7.7109375" style="11" customWidth="1"/>
    <col min="5147" max="5147" width="7" style="11" customWidth="1"/>
    <col min="5148" max="5376" width="9.140625" style="11"/>
    <col min="5377" max="5377" width="5.5703125" style="11" bestFit="1" customWidth="1"/>
    <col min="5378" max="5378" width="29.140625" style="11" customWidth="1"/>
    <col min="5379" max="5379" width="9.85546875" style="11" customWidth="1"/>
    <col min="5380" max="5380" width="6.7109375" style="11" customWidth="1"/>
    <col min="5381" max="5381" width="9.42578125" style="11" bestFit="1" customWidth="1"/>
    <col min="5382" max="5382" width="10.42578125" style="11" bestFit="1" customWidth="1"/>
    <col min="5383" max="5383" width="9.85546875" style="11" customWidth="1"/>
    <col min="5384" max="5385" width="9.42578125" style="11" bestFit="1" customWidth="1"/>
    <col min="5386" max="5386" width="9.28515625" style="11" bestFit="1" customWidth="1"/>
    <col min="5387" max="5387" width="9.42578125" style="11" bestFit="1" customWidth="1"/>
    <col min="5388" max="5388" width="10.42578125" style="11" bestFit="1" customWidth="1"/>
    <col min="5389" max="5389" width="9.42578125" style="11" bestFit="1" customWidth="1"/>
    <col min="5390" max="5390" width="6.42578125" style="11" bestFit="1" customWidth="1"/>
    <col min="5391" max="5391" width="7.42578125" style="11" customWidth="1"/>
    <col min="5392" max="5392" width="9" style="11" customWidth="1"/>
    <col min="5393" max="5393" width="6.42578125" style="11" bestFit="1" customWidth="1"/>
    <col min="5394" max="5394" width="8.28515625" style="11" customWidth="1"/>
    <col min="5395" max="5395" width="10.140625" style="11" customWidth="1"/>
    <col min="5396" max="5396" width="6.42578125" style="11" bestFit="1" customWidth="1"/>
    <col min="5397" max="5397" width="7.42578125" style="11" customWidth="1"/>
    <col min="5398" max="5398" width="9.7109375" style="11" customWidth="1"/>
    <col min="5399" max="5400" width="10.42578125" style="11" bestFit="1" customWidth="1"/>
    <col min="5401" max="5401" width="10" style="11" bestFit="1" customWidth="1"/>
    <col min="5402" max="5402" width="7.7109375" style="11" customWidth="1"/>
    <col min="5403" max="5403" width="7" style="11" customWidth="1"/>
    <col min="5404" max="5632" width="9.140625" style="11"/>
    <col min="5633" max="5633" width="5.5703125" style="11" bestFit="1" customWidth="1"/>
    <col min="5634" max="5634" width="29.140625" style="11" customWidth="1"/>
    <col min="5635" max="5635" width="9.85546875" style="11" customWidth="1"/>
    <col min="5636" max="5636" width="6.7109375" style="11" customWidth="1"/>
    <col min="5637" max="5637" width="9.42578125" style="11" bestFit="1" customWidth="1"/>
    <col min="5638" max="5638" width="10.42578125" style="11" bestFit="1" customWidth="1"/>
    <col min="5639" max="5639" width="9.85546875" style="11" customWidth="1"/>
    <col min="5640" max="5641" width="9.42578125" style="11" bestFit="1" customWidth="1"/>
    <col min="5642" max="5642" width="9.28515625" style="11" bestFit="1" customWidth="1"/>
    <col min="5643" max="5643" width="9.42578125" style="11" bestFit="1" customWidth="1"/>
    <col min="5644" max="5644" width="10.42578125" style="11" bestFit="1" customWidth="1"/>
    <col min="5645" max="5645" width="9.42578125" style="11" bestFit="1" customWidth="1"/>
    <col min="5646" max="5646" width="6.42578125" style="11" bestFit="1" customWidth="1"/>
    <col min="5647" max="5647" width="7.42578125" style="11" customWidth="1"/>
    <col min="5648" max="5648" width="9" style="11" customWidth="1"/>
    <col min="5649" max="5649" width="6.42578125" style="11" bestFit="1" customWidth="1"/>
    <col min="5650" max="5650" width="8.28515625" style="11" customWidth="1"/>
    <col min="5651" max="5651" width="10.140625" style="11" customWidth="1"/>
    <col min="5652" max="5652" width="6.42578125" style="11" bestFit="1" customWidth="1"/>
    <col min="5653" max="5653" width="7.42578125" style="11" customWidth="1"/>
    <col min="5654" max="5654" width="9.7109375" style="11" customWidth="1"/>
    <col min="5655" max="5656" width="10.42578125" style="11" bestFit="1" customWidth="1"/>
    <col min="5657" max="5657" width="10" style="11" bestFit="1" customWidth="1"/>
    <col min="5658" max="5658" width="7.7109375" style="11" customWidth="1"/>
    <col min="5659" max="5659" width="7" style="11" customWidth="1"/>
    <col min="5660" max="5888" width="9.140625" style="11"/>
    <col min="5889" max="5889" width="5.5703125" style="11" bestFit="1" customWidth="1"/>
    <col min="5890" max="5890" width="29.140625" style="11" customWidth="1"/>
    <col min="5891" max="5891" width="9.85546875" style="11" customWidth="1"/>
    <col min="5892" max="5892" width="6.7109375" style="11" customWidth="1"/>
    <col min="5893" max="5893" width="9.42578125" style="11" bestFit="1" customWidth="1"/>
    <col min="5894" max="5894" width="10.42578125" style="11" bestFit="1" customWidth="1"/>
    <col min="5895" max="5895" width="9.85546875" style="11" customWidth="1"/>
    <col min="5896" max="5897" width="9.42578125" style="11" bestFit="1" customWidth="1"/>
    <col min="5898" max="5898" width="9.28515625" style="11" bestFit="1" customWidth="1"/>
    <col min="5899" max="5899" width="9.42578125" style="11" bestFit="1" customWidth="1"/>
    <col min="5900" max="5900" width="10.42578125" style="11" bestFit="1" customWidth="1"/>
    <col min="5901" max="5901" width="9.42578125" style="11" bestFit="1" customWidth="1"/>
    <col min="5902" max="5902" width="6.42578125" style="11" bestFit="1" customWidth="1"/>
    <col min="5903" max="5903" width="7.42578125" style="11" customWidth="1"/>
    <col min="5904" max="5904" width="9" style="11" customWidth="1"/>
    <col min="5905" max="5905" width="6.42578125" style="11" bestFit="1" customWidth="1"/>
    <col min="5906" max="5906" width="8.28515625" style="11" customWidth="1"/>
    <col min="5907" max="5907" width="10.140625" style="11" customWidth="1"/>
    <col min="5908" max="5908" width="6.42578125" style="11" bestFit="1" customWidth="1"/>
    <col min="5909" max="5909" width="7.42578125" style="11" customWidth="1"/>
    <col min="5910" max="5910" width="9.7109375" style="11" customWidth="1"/>
    <col min="5911" max="5912" width="10.42578125" style="11" bestFit="1" customWidth="1"/>
    <col min="5913" max="5913" width="10" style="11" bestFit="1" customWidth="1"/>
    <col min="5914" max="5914" width="7.7109375" style="11" customWidth="1"/>
    <col min="5915" max="5915" width="7" style="11" customWidth="1"/>
    <col min="5916" max="6144" width="9.140625" style="11"/>
    <col min="6145" max="6145" width="5.5703125" style="11" bestFit="1" customWidth="1"/>
    <col min="6146" max="6146" width="29.140625" style="11" customWidth="1"/>
    <col min="6147" max="6147" width="9.85546875" style="11" customWidth="1"/>
    <col min="6148" max="6148" width="6.7109375" style="11" customWidth="1"/>
    <col min="6149" max="6149" width="9.42578125" style="11" bestFit="1" customWidth="1"/>
    <col min="6150" max="6150" width="10.42578125" style="11" bestFit="1" customWidth="1"/>
    <col min="6151" max="6151" width="9.85546875" style="11" customWidth="1"/>
    <col min="6152" max="6153" width="9.42578125" style="11" bestFit="1" customWidth="1"/>
    <col min="6154" max="6154" width="9.28515625" style="11" bestFit="1" customWidth="1"/>
    <col min="6155" max="6155" width="9.42578125" style="11" bestFit="1" customWidth="1"/>
    <col min="6156" max="6156" width="10.42578125" style="11" bestFit="1" customWidth="1"/>
    <col min="6157" max="6157" width="9.42578125" style="11" bestFit="1" customWidth="1"/>
    <col min="6158" max="6158" width="6.42578125" style="11" bestFit="1" customWidth="1"/>
    <col min="6159" max="6159" width="7.42578125" style="11" customWidth="1"/>
    <col min="6160" max="6160" width="9" style="11" customWidth="1"/>
    <col min="6161" max="6161" width="6.42578125" style="11" bestFit="1" customWidth="1"/>
    <col min="6162" max="6162" width="8.28515625" style="11" customWidth="1"/>
    <col min="6163" max="6163" width="10.140625" style="11" customWidth="1"/>
    <col min="6164" max="6164" width="6.42578125" style="11" bestFit="1" customWidth="1"/>
    <col min="6165" max="6165" width="7.42578125" style="11" customWidth="1"/>
    <col min="6166" max="6166" width="9.7109375" style="11" customWidth="1"/>
    <col min="6167" max="6168" width="10.42578125" style="11" bestFit="1" customWidth="1"/>
    <col min="6169" max="6169" width="10" style="11" bestFit="1" customWidth="1"/>
    <col min="6170" max="6170" width="7.7109375" style="11" customWidth="1"/>
    <col min="6171" max="6171" width="7" style="11" customWidth="1"/>
    <col min="6172" max="6400" width="9.140625" style="11"/>
    <col min="6401" max="6401" width="5.5703125" style="11" bestFit="1" customWidth="1"/>
    <col min="6402" max="6402" width="29.140625" style="11" customWidth="1"/>
    <col min="6403" max="6403" width="9.85546875" style="11" customWidth="1"/>
    <col min="6404" max="6404" width="6.7109375" style="11" customWidth="1"/>
    <col min="6405" max="6405" width="9.42578125" style="11" bestFit="1" customWidth="1"/>
    <col min="6406" max="6406" width="10.42578125" style="11" bestFit="1" customWidth="1"/>
    <col min="6407" max="6407" width="9.85546875" style="11" customWidth="1"/>
    <col min="6408" max="6409" width="9.42578125" style="11" bestFit="1" customWidth="1"/>
    <col min="6410" max="6410" width="9.28515625" style="11" bestFit="1" customWidth="1"/>
    <col min="6411" max="6411" width="9.42578125" style="11" bestFit="1" customWidth="1"/>
    <col min="6412" max="6412" width="10.42578125" style="11" bestFit="1" customWidth="1"/>
    <col min="6413" max="6413" width="9.42578125" style="11" bestFit="1" customWidth="1"/>
    <col min="6414" max="6414" width="6.42578125" style="11" bestFit="1" customWidth="1"/>
    <col min="6415" max="6415" width="7.42578125" style="11" customWidth="1"/>
    <col min="6416" max="6416" width="9" style="11" customWidth="1"/>
    <col min="6417" max="6417" width="6.42578125" style="11" bestFit="1" customWidth="1"/>
    <col min="6418" max="6418" width="8.28515625" style="11" customWidth="1"/>
    <col min="6419" max="6419" width="10.140625" style="11" customWidth="1"/>
    <col min="6420" max="6420" width="6.42578125" style="11" bestFit="1" customWidth="1"/>
    <col min="6421" max="6421" width="7.42578125" style="11" customWidth="1"/>
    <col min="6422" max="6422" width="9.7109375" style="11" customWidth="1"/>
    <col min="6423" max="6424" width="10.42578125" style="11" bestFit="1" customWidth="1"/>
    <col min="6425" max="6425" width="10" style="11" bestFit="1" customWidth="1"/>
    <col min="6426" max="6426" width="7.7109375" style="11" customWidth="1"/>
    <col min="6427" max="6427" width="7" style="11" customWidth="1"/>
    <col min="6428" max="6656" width="9.140625" style="11"/>
    <col min="6657" max="6657" width="5.5703125" style="11" bestFit="1" customWidth="1"/>
    <col min="6658" max="6658" width="29.140625" style="11" customWidth="1"/>
    <col min="6659" max="6659" width="9.85546875" style="11" customWidth="1"/>
    <col min="6660" max="6660" width="6.7109375" style="11" customWidth="1"/>
    <col min="6661" max="6661" width="9.42578125" style="11" bestFit="1" customWidth="1"/>
    <col min="6662" max="6662" width="10.42578125" style="11" bestFit="1" customWidth="1"/>
    <col min="6663" max="6663" width="9.85546875" style="11" customWidth="1"/>
    <col min="6664" max="6665" width="9.42578125" style="11" bestFit="1" customWidth="1"/>
    <col min="6666" max="6666" width="9.28515625" style="11" bestFit="1" customWidth="1"/>
    <col min="6667" max="6667" width="9.42578125" style="11" bestFit="1" customWidth="1"/>
    <col min="6668" max="6668" width="10.42578125" style="11" bestFit="1" customWidth="1"/>
    <col min="6669" max="6669" width="9.42578125" style="11" bestFit="1" customWidth="1"/>
    <col min="6670" max="6670" width="6.42578125" style="11" bestFit="1" customWidth="1"/>
    <col min="6671" max="6671" width="7.42578125" style="11" customWidth="1"/>
    <col min="6672" max="6672" width="9" style="11" customWidth="1"/>
    <col min="6673" max="6673" width="6.42578125" style="11" bestFit="1" customWidth="1"/>
    <col min="6674" max="6674" width="8.28515625" style="11" customWidth="1"/>
    <col min="6675" max="6675" width="10.140625" style="11" customWidth="1"/>
    <col min="6676" max="6676" width="6.42578125" style="11" bestFit="1" customWidth="1"/>
    <col min="6677" max="6677" width="7.42578125" style="11" customWidth="1"/>
    <col min="6678" max="6678" width="9.7109375" style="11" customWidth="1"/>
    <col min="6679" max="6680" width="10.42578125" style="11" bestFit="1" customWidth="1"/>
    <col min="6681" max="6681" width="10" style="11" bestFit="1" customWidth="1"/>
    <col min="6682" max="6682" width="7.7109375" style="11" customWidth="1"/>
    <col min="6683" max="6683" width="7" style="11" customWidth="1"/>
    <col min="6684" max="6912" width="9.140625" style="11"/>
    <col min="6913" max="6913" width="5.5703125" style="11" bestFit="1" customWidth="1"/>
    <col min="6914" max="6914" width="29.140625" style="11" customWidth="1"/>
    <col min="6915" max="6915" width="9.85546875" style="11" customWidth="1"/>
    <col min="6916" max="6916" width="6.7109375" style="11" customWidth="1"/>
    <col min="6917" max="6917" width="9.42578125" style="11" bestFit="1" customWidth="1"/>
    <col min="6918" max="6918" width="10.42578125" style="11" bestFit="1" customWidth="1"/>
    <col min="6919" max="6919" width="9.85546875" style="11" customWidth="1"/>
    <col min="6920" max="6921" width="9.42578125" style="11" bestFit="1" customWidth="1"/>
    <col min="6922" max="6922" width="9.28515625" style="11" bestFit="1" customWidth="1"/>
    <col min="6923" max="6923" width="9.42578125" style="11" bestFit="1" customWidth="1"/>
    <col min="6924" max="6924" width="10.42578125" style="11" bestFit="1" customWidth="1"/>
    <col min="6925" max="6925" width="9.42578125" style="11" bestFit="1" customWidth="1"/>
    <col min="6926" max="6926" width="6.42578125" style="11" bestFit="1" customWidth="1"/>
    <col min="6927" max="6927" width="7.42578125" style="11" customWidth="1"/>
    <col min="6928" max="6928" width="9" style="11" customWidth="1"/>
    <col min="6929" max="6929" width="6.42578125" style="11" bestFit="1" customWidth="1"/>
    <col min="6930" max="6930" width="8.28515625" style="11" customWidth="1"/>
    <col min="6931" max="6931" width="10.140625" style="11" customWidth="1"/>
    <col min="6932" max="6932" width="6.42578125" style="11" bestFit="1" customWidth="1"/>
    <col min="6933" max="6933" width="7.42578125" style="11" customWidth="1"/>
    <col min="6934" max="6934" width="9.7109375" style="11" customWidth="1"/>
    <col min="6935" max="6936" width="10.42578125" style="11" bestFit="1" customWidth="1"/>
    <col min="6937" max="6937" width="10" style="11" bestFit="1" customWidth="1"/>
    <col min="6938" max="6938" width="7.7109375" style="11" customWidth="1"/>
    <col min="6939" max="6939" width="7" style="11" customWidth="1"/>
    <col min="6940" max="7168" width="9.140625" style="11"/>
    <col min="7169" max="7169" width="5.5703125" style="11" bestFit="1" customWidth="1"/>
    <col min="7170" max="7170" width="29.140625" style="11" customWidth="1"/>
    <col min="7171" max="7171" width="9.85546875" style="11" customWidth="1"/>
    <col min="7172" max="7172" width="6.7109375" style="11" customWidth="1"/>
    <col min="7173" max="7173" width="9.42578125" style="11" bestFit="1" customWidth="1"/>
    <col min="7174" max="7174" width="10.42578125" style="11" bestFit="1" customWidth="1"/>
    <col min="7175" max="7175" width="9.85546875" style="11" customWidth="1"/>
    <col min="7176" max="7177" width="9.42578125" style="11" bestFit="1" customWidth="1"/>
    <col min="7178" max="7178" width="9.28515625" style="11" bestFit="1" customWidth="1"/>
    <col min="7179" max="7179" width="9.42578125" style="11" bestFit="1" customWidth="1"/>
    <col min="7180" max="7180" width="10.42578125" style="11" bestFit="1" customWidth="1"/>
    <col min="7181" max="7181" width="9.42578125" style="11" bestFit="1" customWidth="1"/>
    <col min="7182" max="7182" width="6.42578125" style="11" bestFit="1" customWidth="1"/>
    <col min="7183" max="7183" width="7.42578125" style="11" customWidth="1"/>
    <col min="7184" max="7184" width="9" style="11" customWidth="1"/>
    <col min="7185" max="7185" width="6.42578125" style="11" bestFit="1" customWidth="1"/>
    <col min="7186" max="7186" width="8.28515625" style="11" customWidth="1"/>
    <col min="7187" max="7187" width="10.140625" style="11" customWidth="1"/>
    <col min="7188" max="7188" width="6.42578125" style="11" bestFit="1" customWidth="1"/>
    <col min="7189" max="7189" width="7.42578125" style="11" customWidth="1"/>
    <col min="7190" max="7190" width="9.7109375" style="11" customWidth="1"/>
    <col min="7191" max="7192" width="10.42578125" style="11" bestFit="1" customWidth="1"/>
    <col min="7193" max="7193" width="10" style="11" bestFit="1" customWidth="1"/>
    <col min="7194" max="7194" width="7.7109375" style="11" customWidth="1"/>
    <col min="7195" max="7195" width="7" style="11" customWidth="1"/>
    <col min="7196" max="7424" width="9.140625" style="11"/>
    <col min="7425" max="7425" width="5.5703125" style="11" bestFit="1" customWidth="1"/>
    <col min="7426" max="7426" width="29.140625" style="11" customWidth="1"/>
    <col min="7427" max="7427" width="9.85546875" style="11" customWidth="1"/>
    <col min="7428" max="7428" width="6.7109375" style="11" customWidth="1"/>
    <col min="7429" max="7429" width="9.42578125" style="11" bestFit="1" customWidth="1"/>
    <col min="7430" max="7430" width="10.42578125" style="11" bestFit="1" customWidth="1"/>
    <col min="7431" max="7431" width="9.85546875" style="11" customWidth="1"/>
    <col min="7432" max="7433" width="9.42578125" style="11" bestFit="1" customWidth="1"/>
    <col min="7434" max="7434" width="9.28515625" style="11" bestFit="1" customWidth="1"/>
    <col min="7435" max="7435" width="9.42578125" style="11" bestFit="1" customWidth="1"/>
    <col min="7436" max="7436" width="10.42578125" style="11" bestFit="1" customWidth="1"/>
    <col min="7437" max="7437" width="9.42578125" style="11" bestFit="1" customWidth="1"/>
    <col min="7438" max="7438" width="6.42578125" style="11" bestFit="1" customWidth="1"/>
    <col min="7439" max="7439" width="7.42578125" style="11" customWidth="1"/>
    <col min="7440" max="7440" width="9" style="11" customWidth="1"/>
    <col min="7441" max="7441" width="6.42578125" style="11" bestFit="1" customWidth="1"/>
    <col min="7442" max="7442" width="8.28515625" style="11" customWidth="1"/>
    <col min="7443" max="7443" width="10.140625" style="11" customWidth="1"/>
    <col min="7444" max="7444" width="6.42578125" style="11" bestFit="1" customWidth="1"/>
    <col min="7445" max="7445" width="7.42578125" style="11" customWidth="1"/>
    <col min="7446" max="7446" width="9.7109375" style="11" customWidth="1"/>
    <col min="7447" max="7448" width="10.42578125" style="11" bestFit="1" customWidth="1"/>
    <col min="7449" max="7449" width="10" style="11" bestFit="1" customWidth="1"/>
    <col min="7450" max="7450" width="7.7109375" style="11" customWidth="1"/>
    <col min="7451" max="7451" width="7" style="11" customWidth="1"/>
    <col min="7452" max="7680" width="9.140625" style="11"/>
    <col min="7681" max="7681" width="5.5703125" style="11" bestFit="1" customWidth="1"/>
    <col min="7682" max="7682" width="29.140625" style="11" customWidth="1"/>
    <col min="7683" max="7683" width="9.85546875" style="11" customWidth="1"/>
    <col min="7684" max="7684" width="6.7109375" style="11" customWidth="1"/>
    <col min="7685" max="7685" width="9.42578125" style="11" bestFit="1" customWidth="1"/>
    <col min="7686" max="7686" width="10.42578125" style="11" bestFit="1" customWidth="1"/>
    <col min="7687" max="7687" width="9.85546875" style="11" customWidth="1"/>
    <col min="7688" max="7689" width="9.42578125" style="11" bestFit="1" customWidth="1"/>
    <col min="7690" max="7690" width="9.28515625" style="11" bestFit="1" customWidth="1"/>
    <col min="7691" max="7691" width="9.42578125" style="11" bestFit="1" customWidth="1"/>
    <col min="7692" max="7692" width="10.42578125" style="11" bestFit="1" customWidth="1"/>
    <col min="7693" max="7693" width="9.42578125" style="11" bestFit="1" customWidth="1"/>
    <col min="7694" max="7694" width="6.42578125" style="11" bestFit="1" customWidth="1"/>
    <col min="7695" max="7695" width="7.42578125" style="11" customWidth="1"/>
    <col min="7696" max="7696" width="9" style="11" customWidth="1"/>
    <col min="7697" max="7697" width="6.42578125" style="11" bestFit="1" customWidth="1"/>
    <col min="7698" max="7698" width="8.28515625" style="11" customWidth="1"/>
    <col min="7699" max="7699" width="10.140625" style="11" customWidth="1"/>
    <col min="7700" max="7700" width="6.42578125" style="11" bestFit="1" customWidth="1"/>
    <col min="7701" max="7701" width="7.42578125" style="11" customWidth="1"/>
    <col min="7702" max="7702" width="9.7109375" style="11" customWidth="1"/>
    <col min="7703" max="7704" width="10.42578125" style="11" bestFit="1" customWidth="1"/>
    <col min="7705" max="7705" width="10" style="11" bestFit="1" customWidth="1"/>
    <col min="7706" max="7706" width="7.7109375" style="11" customWidth="1"/>
    <col min="7707" max="7707" width="7" style="11" customWidth="1"/>
    <col min="7708" max="7936" width="9.140625" style="11"/>
    <col min="7937" max="7937" width="5.5703125" style="11" bestFit="1" customWidth="1"/>
    <col min="7938" max="7938" width="29.140625" style="11" customWidth="1"/>
    <col min="7939" max="7939" width="9.85546875" style="11" customWidth="1"/>
    <col min="7940" max="7940" width="6.7109375" style="11" customWidth="1"/>
    <col min="7941" max="7941" width="9.42578125" style="11" bestFit="1" customWidth="1"/>
    <col min="7942" max="7942" width="10.42578125" style="11" bestFit="1" customWidth="1"/>
    <col min="7943" max="7943" width="9.85546875" style="11" customWidth="1"/>
    <col min="7944" max="7945" width="9.42578125" style="11" bestFit="1" customWidth="1"/>
    <col min="7946" max="7946" width="9.28515625" style="11" bestFit="1" customWidth="1"/>
    <col min="7947" max="7947" width="9.42578125" style="11" bestFit="1" customWidth="1"/>
    <col min="7948" max="7948" width="10.42578125" style="11" bestFit="1" customWidth="1"/>
    <col min="7949" max="7949" width="9.42578125" style="11" bestFit="1" customWidth="1"/>
    <col min="7950" max="7950" width="6.42578125" style="11" bestFit="1" customWidth="1"/>
    <col min="7951" max="7951" width="7.42578125" style="11" customWidth="1"/>
    <col min="7952" max="7952" width="9" style="11" customWidth="1"/>
    <col min="7953" max="7953" width="6.42578125" style="11" bestFit="1" customWidth="1"/>
    <col min="7954" max="7954" width="8.28515625" style="11" customWidth="1"/>
    <col min="7955" max="7955" width="10.140625" style="11" customWidth="1"/>
    <col min="7956" max="7956" width="6.42578125" style="11" bestFit="1" customWidth="1"/>
    <col min="7957" max="7957" width="7.42578125" style="11" customWidth="1"/>
    <col min="7958" max="7958" width="9.7109375" style="11" customWidth="1"/>
    <col min="7959" max="7960" width="10.42578125" style="11" bestFit="1" customWidth="1"/>
    <col min="7961" max="7961" width="10" style="11" bestFit="1" customWidth="1"/>
    <col min="7962" max="7962" width="7.7109375" style="11" customWidth="1"/>
    <col min="7963" max="7963" width="7" style="11" customWidth="1"/>
    <col min="7964" max="8192" width="9.140625" style="11"/>
    <col min="8193" max="8193" width="5.5703125" style="11" bestFit="1" customWidth="1"/>
    <col min="8194" max="8194" width="29.140625" style="11" customWidth="1"/>
    <col min="8195" max="8195" width="9.85546875" style="11" customWidth="1"/>
    <col min="8196" max="8196" width="6.7109375" style="11" customWidth="1"/>
    <col min="8197" max="8197" width="9.42578125" style="11" bestFit="1" customWidth="1"/>
    <col min="8198" max="8198" width="10.42578125" style="11" bestFit="1" customWidth="1"/>
    <col min="8199" max="8199" width="9.85546875" style="11" customWidth="1"/>
    <col min="8200" max="8201" width="9.42578125" style="11" bestFit="1" customWidth="1"/>
    <col min="8202" max="8202" width="9.28515625" style="11" bestFit="1" customWidth="1"/>
    <col min="8203" max="8203" width="9.42578125" style="11" bestFit="1" customWidth="1"/>
    <col min="8204" max="8204" width="10.42578125" style="11" bestFit="1" customWidth="1"/>
    <col min="8205" max="8205" width="9.42578125" style="11" bestFit="1" customWidth="1"/>
    <col min="8206" max="8206" width="6.42578125" style="11" bestFit="1" customWidth="1"/>
    <col min="8207" max="8207" width="7.42578125" style="11" customWidth="1"/>
    <col min="8208" max="8208" width="9" style="11" customWidth="1"/>
    <col min="8209" max="8209" width="6.42578125" style="11" bestFit="1" customWidth="1"/>
    <col min="8210" max="8210" width="8.28515625" style="11" customWidth="1"/>
    <col min="8211" max="8211" width="10.140625" style="11" customWidth="1"/>
    <col min="8212" max="8212" width="6.42578125" style="11" bestFit="1" customWidth="1"/>
    <col min="8213" max="8213" width="7.42578125" style="11" customWidth="1"/>
    <col min="8214" max="8214" width="9.7109375" style="11" customWidth="1"/>
    <col min="8215" max="8216" width="10.42578125" style="11" bestFit="1" customWidth="1"/>
    <col min="8217" max="8217" width="10" style="11" bestFit="1" customWidth="1"/>
    <col min="8218" max="8218" width="7.7109375" style="11" customWidth="1"/>
    <col min="8219" max="8219" width="7" style="11" customWidth="1"/>
    <col min="8220" max="8448" width="9.140625" style="11"/>
    <col min="8449" max="8449" width="5.5703125" style="11" bestFit="1" customWidth="1"/>
    <col min="8450" max="8450" width="29.140625" style="11" customWidth="1"/>
    <col min="8451" max="8451" width="9.85546875" style="11" customWidth="1"/>
    <col min="8452" max="8452" width="6.7109375" style="11" customWidth="1"/>
    <col min="8453" max="8453" width="9.42578125" style="11" bestFit="1" customWidth="1"/>
    <col min="8454" max="8454" width="10.42578125" style="11" bestFit="1" customWidth="1"/>
    <col min="8455" max="8455" width="9.85546875" style="11" customWidth="1"/>
    <col min="8456" max="8457" width="9.42578125" style="11" bestFit="1" customWidth="1"/>
    <col min="8458" max="8458" width="9.28515625" style="11" bestFit="1" customWidth="1"/>
    <col min="8459" max="8459" width="9.42578125" style="11" bestFit="1" customWidth="1"/>
    <col min="8460" max="8460" width="10.42578125" style="11" bestFit="1" customWidth="1"/>
    <col min="8461" max="8461" width="9.42578125" style="11" bestFit="1" customWidth="1"/>
    <col min="8462" max="8462" width="6.42578125" style="11" bestFit="1" customWidth="1"/>
    <col min="8463" max="8463" width="7.42578125" style="11" customWidth="1"/>
    <col min="8464" max="8464" width="9" style="11" customWidth="1"/>
    <col min="8465" max="8465" width="6.42578125" style="11" bestFit="1" customWidth="1"/>
    <col min="8466" max="8466" width="8.28515625" style="11" customWidth="1"/>
    <col min="8467" max="8467" width="10.140625" style="11" customWidth="1"/>
    <col min="8468" max="8468" width="6.42578125" style="11" bestFit="1" customWidth="1"/>
    <col min="8469" max="8469" width="7.42578125" style="11" customWidth="1"/>
    <col min="8470" max="8470" width="9.7109375" style="11" customWidth="1"/>
    <col min="8471" max="8472" width="10.42578125" style="11" bestFit="1" customWidth="1"/>
    <col min="8473" max="8473" width="10" style="11" bestFit="1" customWidth="1"/>
    <col min="8474" max="8474" width="7.7109375" style="11" customWidth="1"/>
    <col min="8475" max="8475" width="7" style="11" customWidth="1"/>
    <col min="8476" max="8704" width="9.140625" style="11"/>
    <col min="8705" max="8705" width="5.5703125" style="11" bestFit="1" customWidth="1"/>
    <col min="8706" max="8706" width="29.140625" style="11" customWidth="1"/>
    <col min="8707" max="8707" width="9.85546875" style="11" customWidth="1"/>
    <col min="8708" max="8708" width="6.7109375" style="11" customWidth="1"/>
    <col min="8709" max="8709" width="9.42578125" style="11" bestFit="1" customWidth="1"/>
    <col min="8710" max="8710" width="10.42578125" style="11" bestFit="1" customWidth="1"/>
    <col min="8711" max="8711" width="9.85546875" style="11" customWidth="1"/>
    <col min="8712" max="8713" width="9.42578125" style="11" bestFit="1" customWidth="1"/>
    <col min="8714" max="8714" width="9.28515625" style="11" bestFit="1" customWidth="1"/>
    <col min="8715" max="8715" width="9.42578125" style="11" bestFit="1" customWidth="1"/>
    <col min="8716" max="8716" width="10.42578125" style="11" bestFit="1" customWidth="1"/>
    <col min="8717" max="8717" width="9.42578125" style="11" bestFit="1" customWidth="1"/>
    <col min="8718" max="8718" width="6.42578125" style="11" bestFit="1" customWidth="1"/>
    <col min="8719" max="8719" width="7.42578125" style="11" customWidth="1"/>
    <col min="8720" max="8720" width="9" style="11" customWidth="1"/>
    <col min="8721" max="8721" width="6.42578125" style="11" bestFit="1" customWidth="1"/>
    <col min="8722" max="8722" width="8.28515625" style="11" customWidth="1"/>
    <col min="8723" max="8723" width="10.140625" style="11" customWidth="1"/>
    <col min="8724" max="8724" width="6.42578125" style="11" bestFit="1" customWidth="1"/>
    <col min="8725" max="8725" width="7.42578125" style="11" customWidth="1"/>
    <col min="8726" max="8726" width="9.7109375" style="11" customWidth="1"/>
    <col min="8727" max="8728" width="10.42578125" style="11" bestFit="1" customWidth="1"/>
    <col min="8729" max="8729" width="10" style="11" bestFit="1" customWidth="1"/>
    <col min="8730" max="8730" width="7.7109375" style="11" customWidth="1"/>
    <col min="8731" max="8731" width="7" style="11" customWidth="1"/>
    <col min="8732" max="8960" width="9.140625" style="11"/>
    <col min="8961" max="8961" width="5.5703125" style="11" bestFit="1" customWidth="1"/>
    <col min="8962" max="8962" width="29.140625" style="11" customWidth="1"/>
    <col min="8963" max="8963" width="9.85546875" style="11" customWidth="1"/>
    <col min="8964" max="8964" width="6.7109375" style="11" customWidth="1"/>
    <col min="8965" max="8965" width="9.42578125" style="11" bestFit="1" customWidth="1"/>
    <col min="8966" max="8966" width="10.42578125" style="11" bestFit="1" customWidth="1"/>
    <col min="8967" max="8967" width="9.85546875" style="11" customWidth="1"/>
    <col min="8968" max="8969" width="9.42578125" style="11" bestFit="1" customWidth="1"/>
    <col min="8970" max="8970" width="9.28515625" style="11" bestFit="1" customWidth="1"/>
    <col min="8971" max="8971" width="9.42578125" style="11" bestFit="1" customWidth="1"/>
    <col min="8972" max="8972" width="10.42578125" style="11" bestFit="1" customWidth="1"/>
    <col min="8973" max="8973" width="9.42578125" style="11" bestFit="1" customWidth="1"/>
    <col min="8974" max="8974" width="6.42578125" style="11" bestFit="1" customWidth="1"/>
    <col min="8975" max="8975" width="7.42578125" style="11" customWidth="1"/>
    <col min="8976" max="8976" width="9" style="11" customWidth="1"/>
    <col min="8977" max="8977" width="6.42578125" style="11" bestFit="1" customWidth="1"/>
    <col min="8978" max="8978" width="8.28515625" style="11" customWidth="1"/>
    <col min="8979" max="8979" width="10.140625" style="11" customWidth="1"/>
    <col min="8980" max="8980" width="6.42578125" style="11" bestFit="1" customWidth="1"/>
    <col min="8981" max="8981" width="7.42578125" style="11" customWidth="1"/>
    <col min="8982" max="8982" width="9.7109375" style="11" customWidth="1"/>
    <col min="8983" max="8984" width="10.42578125" style="11" bestFit="1" customWidth="1"/>
    <col min="8985" max="8985" width="10" style="11" bestFit="1" customWidth="1"/>
    <col min="8986" max="8986" width="7.7109375" style="11" customWidth="1"/>
    <col min="8987" max="8987" width="7" style="11" customWidth="1"/>
    <col min="8988" max="9216" width="9.140625" style="11"/>
    <col min="9217" max="9217" width="5.5703125" style="11" bestFit="1" customWidth="1"/>
    <col min="9218" max="9218" width="29.140625" style="11" customWidth="1"/>
    <col min="9219" max="9219" width="9.85546875" style="11" customWidth="1"/>
    <col min="9220" max="9220" width="6.7109375" style="11" customWidth="1"/>
    <col min="9221" max="9221" width="9.42578125" style="11" bestFit="1" customWidth="1"/>
    <col min="9222" max="9222" width="10.42578125" style="11" bestFit="1" customWidth="1"/>
    <col min="9223" max="9223" width="9.85546875" style="11" customWidth="1"/>
    <col min="9224" max="9225" width="9.42578125" style="11" bestFit="1" customWidth="1"/>
    <col min="9226" max="9226" width="9.28515625" style="11" bestFit="1" customWidth="1"/>
    <col min="9227" max="9227" width="9.42578125" style="11" bestFit="1" customWidth="1"/>
    <col min="9228" max="9228" width="10.42578125" style="11" bestFit="1" customWidth="1"/>
    <col min="9229" max="9229" width="9.42578125" style="11" bestFit="1" customWidth="1"/>
    <col min="9230" max="9230" width="6.42578125" style="11" bestFit="1" customWidth="1"/>
    <col min="9231" max="9231" width="7.42578125" style="11" customWidth="1"/>
    <col min="9232" max="9232" width="9" style="11" customWidth="1"/>
    <col min="9233" max="9233" width="6.42578125" style="11" bestFit="1" customWidth="1"/>
    <col min="9234" max="9234" width="8.28515625" style="11" customWidth="1"/>
    <col min="9235" max="9235" width="10.140625" style="11" customWidth="1"/>
    <col min="9236" max="9236" width="6.42578125" style="11" bestFit="1" customWidth="1"/>
    <col min="9237" max="9237" width="7.42578125" style="11" customWidth="1"/>
    <col min="9238" max="9238" width="9.7109375" style="11" customWidth="1"/>
    <col min="9239" max="9240" width="10.42578125" style="11" bestFit="1" customWidth="1"/>
    <col min="9241" max="9241" width="10" style="11" bestFit="1" customWidth="1"/>
    <col min="9242" max="9242" width="7.7109375" style="11" customWidth="1"/>
    <col min="9243" max="9243" width="7" style="11" customWidth="1"/>
    <col min="9244" max="9472" width="9.140625" style="11"/>
    <col min="9473" max="9473" width="5.5703125" style="11" bestFit="1" customWidth="1"/>
    <col min="9474" max="9474" width="29.140625" style="11" customWidth="1"/>
    <col min="9475" max="9475" width="9.85546875" style="11" customWidth="1"/>
    <col min="9476" max="9476" width="6.7109375" style="11" customWidth="1"/>
    <col min="9477" max="9477" width="9.42578125" style="11" bestFit="1" customWidth="1"/>
    <col min="9478" max="9478" width="10.42578125" style="11" bestFit="1" customWidth="1"/>
    <col min="9479" max="9479" width="9.85546875" style="11" customWidth="1"/>
    <col min="9480" max="9481" width="9.42578125" style="11" bestFit="1" customWidth="1"/>
    <col min="9482" max="9482" width="9.28515625" style="11" bestFit="1" customWidth="1"/>
    <col min="9483" max="9483" width="9.42578125" style="11" bestFit="1" customWidth="1"/>
    <col min="9484" max="9484" width="10.42578125" style="11" bestFit="1" customWidth="1"/>
    <col min="9485" max="9485" width="9.42578125" style="11" bestFit="1" customWidth="1"/>
    <col min="9486" max="9486" width="6.42578125" style="11" bestFit="1" customWidth="1"/>
    <col min="9487" max="9487" width="7.42578125" style="11" customWidth="1"/>
    <col min="9488" max="9488" width="9" style="11" customWidth="1"/>
    <col min="9489" max="9489" width="6.42578125" style="11" bestFit="1" customWidth="1"/>
    <col min="9490" max="9490" width="8.28515625" style="11" customWidth="1"/>
    <col min="9491" max="9491" width="10.140625" style="11" customWidth="1"/>
    <col min="9492" max="9492" width="6.42578125" style="11" bestFit="1" customWidth="1"/>
    <col min="9493" max="9493" width="7.42578125" style="11" customWidth="1"/>
    <col min="9494" max="9494" width="9.7109375" style="11" customWidth="1"/>
    <col min="9495" max="9496" width="10.42578125" style="11" bestFit="1" customWidth="1"/>
    <col min="9497" max="9497" width="10" style="11" bestFit="1" customWidth="1"/>
    <col min="9498" max="9498" width="7.7109375" style="11" customWidth="1"/>
    <col min="9499" max="9499" width="7" style="11" customWidth="1"/>
    <col min="9500" max="9728" width="9.140625" style="11"/>
    <col min="9729" max="9729" width="5.5703125" style="11" bestFit="1" customWidth="1"/>
    <col min="9730" max="9730" width="29.140625" style="11" customWidth="1"/>
    <col min="9731" max="9731" width="9.85546875" style="11" customWidth="1"/>
    <col min="9732" max="9732" width="6.7109375" style="11" customWidth="1"/>
    <col min="9733" max="9733" width="9.42578125" style="11" bestFit="1" customWidth="1"/>
    <col min="9734" max="9734" width="10.42578125" style="11" bestFit="1" customWidth="1"/>
    <col min="9735" max="9735" width="9.85546875" style="11" customWidth="1"/>
    <col min="9736" max="9737" width="9.42578125" style="11" bestFit="1" customWidth="1"/>
    <col min="9738" max="9738" width="9.28515625" style="11" bestFit="1" customWidth="1"/>
    <col min="9739" max="9739" width="9.42578125" style="11" bestFit="1" customWidth="1"/>
    <col min="9740" max="9740" width="10.42578125" style="11" bestFit="1" customWidth="1"/>
    <col min="9741" max="9741" width="9.42578125" style="11" bestFit="1" customWidth="1"/>
    <col min="9742" max="9742" width="6.42578125" style="11" bestFit="1" customWidth="1"/>
    <col min="9743" max="9743" width="7.42578125" style="11" customWidth="1"/>
    <col min="9744" max="9744" width="9" style="11" customWidth="1"/>
    <col min="9745" max="9745" width="6.42578125" style="11" bestFit="1" customWidth="1"/>
    <col min="9746" max="9746" width="8.28515625" style="11" customWidth="1"/>
    <col min="9747" max="9747" width="10.140625" style="11" customWidth="1"/>
    <col min="9748" max="9748" width="6.42578125" style="11" bestFit="1" customWidth="1"/>
    <col min="9749" max="9749" width="7.42578125" style="11" customWidth="1"/>
    <col min="9750" max="9750" width="9.7109375" style="11" customWidth="1"/>
    <col min="9751" max="9752" width="10.42578125" style="11" bestFit="1" customWidth="1"/>
    <col min="9753" max="9753" width="10" style="11" bestFit="1" customWidth="1"/>
    <col min="9754" max="9754" width="7.7109375" style="11" customWidth="1"/>
    <col min="9755" max="9755" width="7" style="11" customWidth="1"/>
    <col min="9756" max="9984" width="9.140625" style="11"/>
    <col min="9985" max="9985" width="5.5703125" style="11" bestFit="1" customWidth="1"/>
    <col min="9986" max="9986" width="29.140625" style="11" customWidth="1"/>
    <col min="9987" max="9987" width="9.85546875" style="11" customWidth="1"/>
    <col min="9988" max="9988" width="6.7109375" style="11" customWidth="1"/>
    <col min="9989" max="9989" width="9.42578125" style="11" bestFit="1" customWidth="1"/>
    <col min="9990" max="9990" width="10.42578125" style="11" bestFit="1" customWidth="1"/>
    <col min="9991" max="9991" width="9.85546875" style="11" customWidth="1"/>
    <col min="9992" max="9993" width="9.42578125" style="11" bestFit="1" customWidth="1"/>
    <col min="9994" max="9994" width="9.28515625" style="11" bestFit="1" customWidth="1"/>
    <col min="9995" max="9995" width="9.42578125" style="11" bestFit="1" customWidth="1"/>
    <col min="9996" max="9996" width="10.42578125" style="11" bestFit="1" customWidth="1"/>
    <col min="9997" max="9997" width="9.42578125" style="11" bestFit="1" customWidth="1"/>
    <col min="9998" max="9998" width="6.42578125" style="11" bestFit="1" customWidth="1"/>
    <col min="9999" max="9999" width="7.42578125" style="11" customWidth="1"/>
    <col min="10000" max="10000" width="9" style="11" customWidth="1"/>
    <col min="10001" max="10001" width="6.42578125" style="11" bestFit="1" customWidth="1"/>
    <col min="10002" max="10002" width="8.28515625" style="11" customWidth="1"/>
    <col min="10003" max="10003" width="10.140625" style="11" customWidth="1"/>
    <col min="10004" max="10004" width="6.42578125" style="11" bestFit="1" customWidth="1"/>
    <col min="10005" max="10005" width="7.42578125" style="11" customWidth="1"/>
    <col min="10006" max="10006" width="9.7109375" style="11" customWidth="1"/>
    <col min="10007" max="10008" width="10.42578125" style="11" bestFit="1" customWidth="1"/>
    <col min="10009" max="10009" width="10" style="11" bestFit="1" customWidth="1"/>
    <col min="10010" max="10010" width="7.7109375" style="11" customWidth="1"/>
    <col min="10011" max="10011" width="7" style="11" customWidth="1"/>
    <col min="10012" max="10240" width="9.140625" style="11"/>
    <col min="10241" max="10241" width="5.5703125" style="11" bestFit="1" customWidth="1"/>
    <col min="10242" max="10242" width="29.140625" style="11" customWidth="1"/>
    <col min="10243" max="10243" width="9.85546875" style="11" customWidth="1"/>
    <col min="10244" max="10244" width="6.7109375" style="11" customWidth="1"/>
    <col min="10245" max="10245" width="9.42578125" style="11" bestFit="1" customWidth="1"/>
    <col min="10246" max="10246" width="10.42578125" style="11" bestFit="1" customWidth="1"/>
    <col min="10247" max="10247" width="9.85546875" style="11" customWidth="1"/>
    <col min="10248" max="10249" width="9.42578125" style="11" bestFit="1" customWidth="1"/>
    <col min="10250" max="10250" width="9.28515625" style="11" bestFit="1" customWidth="1"/>
    <col min="10251" max="10251" width="9.42578125" style="11" bestFit="1" customWidth="1"/>
    <col min="10252" max="10252" width="10.42578125" style="11" bestFit="1" customWidth="1"/>
    <col min="10253" max="10253" width="9.42578125" style="11" bestFit="1" customWidth="1"/>
    <col min="10254" max="10254" width="6.42578125" style="11" bestFit="1" customWidth="1"/>
    <col min="10255" max="10255" width="7.42578125" style="11" customWidth="1"/>
    <col min="10256" max="10256" width="9" style="11" customWidth="1"/>
    <col min="10257" max="10257" width="6.42578125" style="11" bestFit="1" customWidth="1"/>
    <col min="10258" max="10258" width="8.28515625" style="11" customWidth="1"/>
    <col min="10259" max="10259" width="10.140625" style="11" customWidth="1"/>
    <col min="10260" max="10260" width="6.42578125" style="11" bestFit="1" customWidth="1"/>
    <col min="10261" max="10261" width="7.42578125" style="11" customWidth="1"/>
    <col min="10262" max="10262" width="9.7109375" style="11" customWidth="1"/>
    <col min="10263" max="10264" width="10.42578125" style="11" bestFit="1" customWidth="1"/>
    <col min="10265" max="10265" width="10" style="11" bestFit="1" customWidth="1"/>
    <col min="10266" max="10266" width="7.7109375" style="11" customWidth="1"/>
    <col min="10267" max="10267" width="7" style="11" customWidth="1"/>
    <col min="10268" max="10496" width="9.140625" style="11"/>
    <col min="10497" max="10497" width="5.5703125" style="11" bestFit="1" customWidth="1"/>
    <col min="10498" max="10498" width="29.140625" style="11" customWidth="1"/>
    <col min="10499" max="10499" width="9.85546875" style="11" customWidth="1"/>
    <col min="10500" max="10500" width="6.7109375" style="11" customWidth="1"/>
    <col min="10501" max="10501" width="9.42578125" style="11" bestFit="1" customWidth="1"/>
    <col min="10502" max="10502" width="10.42578125" style="11" bestFit="1" customWidth="1"/>
    <col min="10503" max="10503" width="9.85546875" style="11" customWidth="1"/>
    <col min="10504" max="10505" width="9.42578125" style="11" bestFit="1" customWidth="1"/>
    <col min="10506" max="10506" width="9.28515625" style="11" bestFit="1" customWidth="1"/>
    <col min="10507" max="10507" width="9.42578125" style="11" bestFit="1" customWidth="1"/>
    <col min="10508" max="10508" width="10.42578125" style="11" bestFit="1" customWidth="1"/>
    <col min="10509" max="10509" width="9.42578125" style="11" bestFit="1" customWidth="1"/>
    <col min="10510" max="10510" width="6.42578125" style="11" bestFit="1" customWidth="1"/>
    <col min="10511" max="10511" width="7.42578125" style="11" customWidth="1"/>
    <col min="10512" max="10512" width="9" style="11" customWidth="1"/>
    <col min="10513" max="10513" width="6.42578125" style="11" bestFit="1" customWidth="1"/>
    <col min="10514" max="10514" width="8.28515625" style="11" customWidth="1"/>
    <col min="10515" max="10515" width="10.140625" style="11" customWidth="1"/>
    <col min="10516" max="10516" width="6.42578125" style="11" bestFit="1" customWidth="1"/>
    <col min="10517" max="10517" width="7.42578125" style="11" customWidth="1"/>
    <col min="10518" max="10518" width="9.7109375" style="11" customWidth="1"/>
    <col min="10519" max="10520" width="10.42578125" style="11" bestFit="1" customWidth="1"/>
    <col min="10521" max="10521" width="10" style="11" bestFit="1" customWidth="1"/>
    <col min="10522" max="10522" width="7.7109375" style="11" customWidth="1"/>
    <col min="10523" max="10523" width="7" style="11" customWidth="1"/>
    <col min="10524" max="10752" width="9.140625" style="11"/>
    <col min="10753" max="10753" width="5.5703125" style="11" bestFit="1" customWidth="1"/>
    <col min="10754" max="10754" width="29.140625" style="11" customWidth="1"/>
    <col min="10755" max="10755" width="9.85546875" style="11" customWidth="1"/>
    <col min="10756" max="10756" width="6.7109375" style="11" customWidth="1"/>
    <col min="10757" max="10757" width="9.42578125" style="11" bestFit="1" customWidth="1"/>
    <col min="10758" max="10758" width="10.42578125" style="11" bestFit="1" customWidth="1"/>
    <col min="10759" max="10759" width="9.85546875" style="11" customWidth="1"/>
    <col min="10760" max="10761" width="9.42578125" style="11" bestFit="1" customWidth="1"/>
    <col min="10762" max="10762" width="9.28515625" style="11" bestFit="1" customWidth="1"/>
    <col min="10763" max="10763" width="9.42578125" style="11" bestFit="1" customWidth="1"/>
    <col min="10764" max="10764" width="10.42578125" style="11" bestFit="1" customWidth="1"/>
    <col min="10765" max="10765" width="9.42578125" style="11" bestFit="1" customWidth="1"/>
    <col min="10766" max="10766" width="6.42578125" style="11" bestFit="1" customWidth="1"/>
    <col min="10767" max="10767" width="7.42578125" style="11" customWidth="1"/>
    <col min="10768" max="10768" width="9" style="11" customWidth="1"/>
    <col min="10769" max="10769" width="6.42578125" style="11" bestFit="1" customWidth="1"/>
    <col min="10770" max="10770" width="8.28515625" style="11" customWidth="1"/>
    <col min="10771" max="10771" width="10.140625" style="11" customWidth="1"/>
    <col min="10772" max="10772" width="6.42578125" style="11" bestFit="1" customWidth="1"/>
    <col min="10773" max="10773" width="7.42578125" style="11" customWidth="1"/>
    <col min="10774" max="10774" width="9.7109375" style="11" customWidth="1"/>
    <col min="10775" max="10776" width="10.42578125" style="11" bestFit="1" customWidth="1"/>
    <col min="10777" max="10777" width="10" style="11" bestFit="1" customWidth="1"/>
    <col min="10778" max="10778" width="7.7109375" style="11" customWidth="1"/>
    <col min="10779" max="10779" width="7" style="11" customWidth="1"/>
    <col min="10780" max="11008" width="9.140625" style="11"/>
    <col min="11009" max="11009" width="5.5703125" style="11" bestFit="1" customWidth="1"/>
    <col min="11010" max="11010" width="29.140625" style="11" customWidth="1"/>
    <col min="11011" max="11011" width="9.85546875" style="11" customWidth="1"/>
    <col min="11012" max="11012" width="6.7109375" style="11" customWidth="1"/>
    <col min="11013" max="11013" width="9.42578125" style="11" bestFit="1" customWidth="1"/>
    <col min="11014" max="11014" width="10.42578125" style="11" bestFit="1" customWidth="1"/>
    <col min="11015" max="11015" width="9.85546875" style="11" customWidth="1"/>
    <col min="11016" max="11017" width="9.42578125" style="11" bestFit="1" customWidth="1"/>
    <col min="11018" max="11018" width="9.28515625" style="11" bestFit="1" customWidth="1"/>
    <col min="11019" max="11019" width="9.42578125" style="11" bestFit="1" customWidth="1"/>
    <col min="11020" max="11020" width="10.42578125" style="11" bestFit="1" customWidth="1"/>
    <col min="11021" max="11021" width="9.42578125" style="11" bestFit="1" customWidth="1"/>
    <col min="11022" max="11022" width="6.42578125" style="11" bestFit="1" customWidth="1"/>
    <col min="11023" max="11023" width="7.42578125" style="11" customWidth="1"/>
    <col min="11024" max="11024" width="9" style="11" customWidth="1"/>
    <col min="11025" max="11025" width="6.42578125" style="11" bestFit="1" customWidth="1"/>
    <col min="11026" max="11026" width="8.28515625" style="11" customWidth="1"/>
    <col min="11027" max="11027" width="10.140625" style="11" customWidth="1"/>
    <col min="11028" max="11028" width="6.42578125" style="11" bestFit="1" customWidth="1"/>
    <col min="11029" max="11029" width="7.42578125" style="11" customWidth="1"/>
    <col min="11030" max="11030" width="9.7109375" style="11" customWidth="1"/>
    <col min="11031" max="11032" width="10.42578125" style="11" bestFit="1" customWidth="1"/>
    <col min="11033" max="11033" width="10" style="11" bestFit="1" customWidth="1"/>
    <col min="11034" max="11034" width="7.7109375" style="11" customWidth="1"/>
    <col min="11035" max="11035" width="7" style="11" customWidth="1"/>
    <col min="11036" max="11264" width="9.140625" style="11"/>
    <col min="11265" max="11265" width="5.5703125" style="11" bestFit="1" customWidth="1"/>
    <col min="11266" max="11266" width="29.140625" style="11" customWidth="1"/>
    <col min="11267" max="11267" width="9.85546875" style="11" customWidth="1"/>
    <col min="11268" max="11268" width="6.7109375" style="11" customWidth="1"/>
    <col min="11269" max="11269" width="9.42578125" style="11" bestFit="1" customWidth="1"/>
    <col min="11270" max="11270" width="10.42578125" style="11" bestFit="1" customWidth="1"/>
    <col min="11271" max="11271" width="9.85546875" style="11" customWidth="1"/>
    <col min="11272" max="11273" width="9.42578125" style="11" bestFit="1" customWidth="1"/>
    <col min="11274" max="11274" width="9.28515625" style="11" bestFit="1" customWidth="1"/>
    <col min="11275" max="11275" width="9.42578125" style="11" bestFit="1" customWidth="1"/>
    <col min="11276" max="11276" width="10.42578125" style="11" bestFit="1" customWidth="1"/>
    <col min="11277" max="11277" width="9.42578125" style="11" bestFit="1" customWidth="1"/>
    <col min="11278" max="11278" width="6.42578125" style="11" bestFit="1" customWidth="1"/>
    <col min="11279" max="11279" width="7.42578125" style="11" customWidth="1"/>
    <col min="11280" max="11280" width="9" style="11" customWidth="1"/>
    <col min="11281" max="11281" width="6.42578125" style="11" bestFit="1" customWidth="1"/>
    <col min="11282" max="11282" width="8.28515625" style="11" customWidth="1"/>
    <col min="11283" max="11283" width="10.140625" style="11" customWidth="1"/>
    <col min="11284" max="11284" width="6.42578125" style="11" bestFit="1" customWidth="1"/>
    <col min="11285" max="11285" width="7.42578125" style="11" customWidth="1"/>
    <col min="11286" max="11286" width="9.7109375" style="11" customWidth="1"/>
    <col min="11287" max="11288" width="10.42578125" style="11" bestFit="1" customWidth="1"/>
    <col min="11289" max="11289" width="10" style="11" bestFit="1" customWidth="1"/>
    <col min="11290" max="11290" width="7.7109375" style="11" customWidth="1"/>
    <col min="11291" max="11291" width="7" style="11" customWidth="1"/>
    <col min="11292" max="11520" width="9.140625" style="11"/>
    <col min="11521" max="11521" width="5.5703125" style="11" bestFit="1" customWidth="1"/>
    <col min="11522" max="11522" width="29.140625" style="11" customWidth="1"/>
    <col min="11523" max="11523" width="9.85546875" style="11" customWidth="1"/>
    <col min="11524" max="11524" width="6.7109375" style="11" customWidth="1"/>
    <col min="11525" max="11525" width="9.42578125" style="11" bestFit="1" customWidth="1"/>
    <col min="11526" max="11526" width="10.42578125" style="11" bestFit="1" customWidth="1"/>
    <col min="11527" max="11527" width="9.85546875" style="11" customWidth="1"/>
    <col min="11528" max="11529" width="9.42578125" style="11" bestFit="1" customWidth="1"/>
    <col min="11530" max="11530" width="9.28515625" style="11" bestFit="1" customWidth="1"/>
    <col min="11531" max="11531" width="9.42578125" style="11" bestFit="1" customWidth="1"/>
    <col min="11532" max="11532" width="10.42578125" style="11" bestFit="1" customWidth="1"/>
    <col min="11533" max="11533" width="9.42578125" style="11" bestFit="1" customWidth="1"/>
    <col min="11534" max="11534" width="6.42578125" style="11" bestFit="1" customWidth="1"/>
    <col min="11535" max="11535" width="7.42578125" style="11" customWidth="1"/>
    <col min="11536" max="11536" width="9" style="11" customWidth="1"/>
    <col min="11537" max="11537" width="6.42578125" style="11" bestFit="1" customWidth="1"/>
    <col min="11538" max="11538" width="8.28515625" style="11" customWidth="1"/>
    <col min="11539" max="11539" width="10.140625" style="11" customWidth="1"/>
    <col min="11540" max="11540" width="6.42578125" style="11" bestFit="1" customWidth="1"/>
    <col min="11541" max="11541" width="7.42578125" style="11" customWidth="1"/>
    <col min="11542" max="11542" width="9.7109375" style="11" customWidth="1"/>
    <col min="11543" max="11544" width="10.42578125" style="11" bestFit="1" customWidth="1"/>
    <col min="11545" max="11545" width="10" style="11" bestFit="1" customWidth="1"/>
    <col min="11546" max="11546" width="7.7109375" style="11" customWidth="1"/>
    <col min="11547" max="11547" width="7" style="11" customWidth="1"/>
    <col min="11548" max="11776" width="9.140625" style="11"/>
    <col min="11777" max="11777" width="5.5703125" style="11" bestFit="1" customWidth="1"/>
    <col min="11778" max="11778" width="29.140625" style="11" customWidth="1"/>
    <col min="11779" max="11779" width="9.85546875" style="11" customWidth="1"/>
    <col min="11780" max="11780" width="6.7109375" style="11" customWidth="1"/>
    <col min="11781" max="11781" width="9.42578125" style="11" bestFit="1" customWidth="1"/>
    <col min="11782" max="11782" width="10.42578125" style="11" bestFit="1" customWidth="1"/>
    <col min="11783" max="11783" width="9.85546875" style="11" customWidth="1"/>
    <col min="11784" max="11785" width="9.42578125" style="11" bestFit="1" customWidth="1"/>
    <col min="11786" max="11786" width="9.28515625" style="11" bestFit="1" customWidth="1"/>
    <col min="11787" max="11787" width="9.42578125" style="11" bestFit="1" customWidth="1"/>
    <col min="11788" max="11788" width="10.42578125" style="11" bestFit="1" customWidth="1"/>
    <col min="11789" max="11789" width="9.42578125" style="11" bestFit="1" customWidth="1"/>
    <col min="11790" max="11790" width="6.42578125" style="11" bestFit="1" customWidth="1"/>
    <col min="11791" max="11791" width="7.42578125" style="11" customWidth="1"/>
    <col min="11792" max="11792" width="9" style="11" customWidth="1"/>
    <col min="11793" max="11793" width="6.42578125" style="11" bestFit="1" customWidth="1"/>
    <col min="11794" max="11794" width="8.28515625" style="11" customWidth="1"/>
    <col min="11795" max="11795" width="10.140625" style="11" customWidth="1"/>
    <col min="11796" max="11796" width="6.42578125" style="11" bestFit="1" customWidth="1"/>
    <col min="11797" max="11797" width="7.42578125" style="11" customWidth="1"/>
    <col min="11798" max="11798" width="9.7109375" style="11" customWidth="1"/>
    <col min="11799" max="11800" width="10.42578125" style="11" bestFit="1" customWidth="1"/>
    <col min="11801" max="11801" width="10" style="11" bestFit="1" customWidth="1"/>
    <col min="11802" max="11802" width="7.7109375" style="11" customWidth="1"/>
    <col min="11803" max="11803" width="7" style="11" customWidth="1"/>
    <col min="11804" max="12032" width="9.140625" style="11"/>
    <col min="12033" max="12033" width="5.5703125" style="11" bestFit="1" customWidth="1"/>
    <col min="12034" max="12034" width="29.140625" style="11" customWidth="1"/>
    <col min="12035" max="12035" width="9.85546875" style="11" customWidth="1"/>
    <col min="12036" max="12036" width="6.7109375" style="11" customWidth="1"/>
    <col min="12037" max="12037" width="9.42578125" style="11" bestFit="1" customWidth="1"/>
    <col min="12038" max="12038" width="10.42578125" style="11" bestFit="1" customWidth="1"/>
    <col min="12039" max="12039" width="9.85546875" style="11" customWidth="1"/>
    <col min="12040" max="12041" width="9.42578125" style="11" bestFit="1" customWidth="1"/>
    <col min="12042" max="12042" width="9.28515625" style="11" bestFit="1" customWidth="1"/>
    <col min="12043" max="12043" width="9.42578125" style="11" bestFit="1" customWidth="1"/>
    <col min="12044" max="12044" width="10.42578125" style="11" bestFit="1" customWidth="1"/>
    <col min="12045" max="12045" width="9.42578125" style="11" bestFit="1" customWidth="1"/>
    <col min="12046" max="12046" width="6.42578125" style="11" bestFit="1" customWidth="1"/>
    <col min="12047" max="12047" width="7.42578125" style="11" customWidth="1"/>
    <col min="12048" max="12048" width="9" style="11" customWidth="1"/>
    <col min="12049" max="12049" width="6.42578125" style="11" bestFit="1" customWidth="1"/>
    <col min="12050" max="12050" width="8.28515625" style="11" customWidth="1"/>
    <col min="12051" max="12051" width="10.140625" style="11" customWidth="1"/>
    <col min="12052" max="12052" width="6.42578125" style="11" bestFit="1" customWidth="1"/>
    <col min="12053" max="12053" width="7.42578125" style="11" customWidth="1"/>
    <col min="12054" max="12054" width="9.7109375" style="11" customWidth="1"/>
    <col min="12055" max="12056" width="10.42578125" style="11" bestFit="1" customWidth="1"/>
    <col min="12057" max="12057" width="10" style="11" bestFit="1" customWidth="1"/>
    <col min="12058" max="12058" width="7.7109375" style="11" customWidth="1"/>
    <col min="12059" max="12059" width="7" style="11" customWidth="1"/>
    <col min="12060" max="12288" width="9.140625" style="11"/>
    <col min="12289" max="12289" width="5.5703125" style="11" bestFit="1" customWidth="1"/>
    <col min="12290" max="12290" width="29.140625" style="11" customWidth="1"/>
    <col min="12291" max="12291" width="9.85546875" style="11" customWidth="1"/>
    <col min="12292" max="12292" width="6.7109375" style="11" customWidth="1"/>
    <col min="12293" max="12293" width="9.42578125" style="11" bestFit="1" customWidth="1"/>
    <col min="12294" max="12294" width="10.42578125" style="11" bestFit="1" customWidth="1"/>
    <col min="12295" max="12295" width="9.85546875" style="11" customWidth="1"/>
    <col min="12296" max="12297" width="9.42578125" style="11" bestFit="1" customWidth="1"/>
    <col min="12298" max="12298" width="9.28515625" style="11" bestFit="1" customWidth="1"/>
    <col min="12299" max="12299" width="9.42578125" style="11" bestFit="1" customWidth="1"/>
    <col min="12300" max="12300" width="10.42578125" style="11" bestFit="1" customWidth="1"/>
    <col min="12301" max="12301" width="9.42578125" style="11" bestFit="1" customWidth="1"/>
    <col min="12302" max="12302" width="6.42578125" style="11" bestFit="1" customWidth="1"/>
    <col min="12303" max="12303" width="7.42578125" style="11" customWidth="1"/>
    <col min="12304" max="12304" width="9" style="11" customWidth="1"/>
    <col min="12305" max="12305" width="6.42578125" style="11" bestFit="1" customWidth="1"/>
    <col min="12306" max="12306" width="8.28515625" style="11" customWidth="1"/>
    <col min="12307" max="12307" width="10.140625" style="11" customWidth="1"/>
    <col min="12308" max="12308" width="6.42578125" style="11" bestFit="1" customWidth="1"/>
    <col min="12309" max="12309" width="7.42578125" style="11" customWidth="1"/>
    <col min="12310" max="12310" width="9.7109375" style="11" customWidth="1"/>
    <col min="12311" max="12312" width="10.42578125" style="11" bestFit="1" customWidth="1"/>
    <col min="12313" max="12313" width="10" style="11" bestFit="1" customWidth="1"/>
    <col min="12314" max="12314" width="7.7109375" style="11" customWidth="1"/>
    <col min="12315" max="12315" width="7" style="11" customWidth="1"/>
    <col min="12316" max="12544" width="9.140625" style="11"/>
    <col min="12545" max="12545" width="5.5703125" style="11" bestFit="1" customWidth="1"/>
    <col min="12546" max="12546" width="29.140625" style="11" customWidth="1"/>
    <col min="12547" max="12547" width="9.85546875" style="11" customWidth="1"/>
    <col min="12548" max="12548" width="6.7109375" style="11" customWidth="1"/>
    <col min="12549" max="12549" width="9.42578125" style="11" bestFit="1" customWidth="1"/>
    <col min="12550" max="12550" width="10.42578125" style="11" bestFit="1" customWidth="1"/>
    <col min="12551" max="12551" width="9.85546875" style="11" customWidth="1"/>
    <col min="12552" max="12553" width="9.42578125" style="11" bestFit="1" customWidth="1"/>
    <col min="12554" max="12554" width="9.28515625" style="11" bestFit="1" customWidth="1"/>
    <col min="12555" max="12555" width="9.42578125" style="11" bestFit="1" customWidth="1"/>
    <col min="12556" max="12556" width="10.42578125" style="11" bestFit="1" customWidth="1"/>
    <col min="12557" max="12557" width="9.42578125" style="11" bestFit="1" customWidth="1"/>
    <col min="12558" max="12558" width="6.42578125" style="11" bestFit="1" customWidth="1"/>
    <col min="12559" max="12559" width="7.42578125" style="11" customWidth="1"/>
    <col min="12560" max="12560" width="9" style="11" customWidth="1"/>
    <col min="12561" max="12561" width="6.42578125" style="11" bestFit="1" customWidth="1"/>
    <col min="12562" max="12562" width="8.28515625" style="11" customWidth="1"/>
    <col min="12563" max="12563" width="10.140625" style="11" customWidth="1"/>
    <col min="12564" max="12564" width="6.42578125" style="11" bestFit="1" customWidth="1"/>
    <col min="12565" max="12565" width="7.42578125" style="11" customWidth="1"/>
    <col min="12566" max="12566" width="9.7109375" style="11" customWidth="1"/>
    <col min="12567" max="12568" width="10.42578125" style="11" bestFit="1" customWidth="1"/>
    <col min="12569" max="12569" width="10" style="11" bestFit="1" customWidth="1"/>
    <col min="12570" max="12570" width="7.7109375" style="11" customWidth="1"/>
    <col min="12571" max="12571" width="7" style="11" customWidth="1"/>
    <col min="12572" max="12800" width="9.140625" style="11"/>
    <col min="12801" max="12801" width="5.5703125" style="11" bestFit="1" customWidth="1"/>
    <col min="12802" max="12802" width="29.140625" style="11" customWidth="1"/>
    <col min="12803" max="12803" width="9.85546875" style="11" customWidth="1"/>
    <col min="12804" max="12804" width="6.7109375" style="11" customWidth="1"/>
    <col min="12805" max="12805" width="9.42578125" style="11" bestFit="1" customWidth="1"/>
    <col min="12806" max="12806" width="10.42578125" style="11" bestFit="1" customWidth="1"/>
    <col min="12807" max="12807" width="9.85546875" style="11" customWidth="1"/>
    <col min="12808" max="12809" width="9.42578125" style="11" bestFit="1" customWidth="1"/>
    <col min="12810" max="12810" width="9.28515625" style="11" bestFit="1" customWidth="1"/>
    <col min="12811" max="12811" width="9.42578125" style="11" bestFit="1" customWidth="1"/>
    <col min="12812" max="12812" width="10.42578125" style="11" bestFit="1" customWidth="1"/>
    <col min="12813" max="12813" width="9.42578125" style="11" bestFit="1" customWidth="1"/>
    <col min="12814" max="12814" width="6.42578125" style="11" bestFit="1" customWidth="1"/>
    <col min="12815" max="12815" width="7.42578125" style="11" customWidth="1"/>
    <col min="12816" max="12816" width="9" style="11" customWidth="1"/>
    <col min="12817" max="12817" width="6.42578125" style="11" bestFit="1" customWidth="1"/>
    <col min="12818" max="12818" width="8.28515625" style="11" customWidth="1"/>
    <col min="12819" max="12819" width="10.140625" style="11" customWidth="1"/>
    <col min="12820" max="12820" width="6.42578125" style="11" bestFit="1" customWidth="1"/>
    <col min="12821" max="12821" width="7.42578125" style="11" customWidth="1"/>
    <col min="12822" max="12822" width="9.7109375" style="11" customWidth="1"/>
    <col min="12823" max="12824" width="10.42578125" style="11" bestFit="1" customWidth="1"/>
    <col min="12825" max="12825" width="10" style="11" bestFit="1" customWidth="1"/>
    <col min="12826" max="12826" width="7.7109375" style="11" customWidth="1"/>
    <col min="12827" max="12827" width="7" style="11" customWidth="1"/>
    <col min="12828" max="13056" width="9.140625" style="11"/>
    <col min="13057" max="13057" width="5.5703125" style="11" bestFit="1" customWidth="1"/>
    <col min="13058" max="13058" width="29.140625" style="11" customWidth="1"/>
    <col min="13059" max="13059" width="9.85546875" style="11" customWidth="1"/>
    <col min="13060" max="13060" width="6.7109375" style="11" customWidth="1"/>
    <col min="13061" max="13061" width="9.42578125" style="11" bestFit="1" customWidth="1"/>
    <col min="13062" max="13062" width="10.42578125" style="11" bestFit="1" customWidth="1"/>
    <col min="13063" max="13063" width="9.85546875" style="11" customWidth="1"/>
    <col min="13064" max="13065" width="9.42578125" style="11" bestFit="1" customWidth="1"/>
    <col min="13066" max="13066" width="9.28515625" style="11" bestFit="1" customWidth="1"/>
    <col min="13067" max="13067" width="9.42578125" style="11" bestFit="1" customWidth="1"/>
    <col min="13068" max="13068" width="10.42578125" style="11" bestFit="1" customWidth="1"/>
    <col min="13069" max="13069" width="9.42578125" style="11" bestFit="1" customWidth="1"/>
    <col min="13070" max="13070" width="6.42578125" style="11" bestFit="1" customWidth="1"/>
    <col min="13071" max="13071" width="7.42578125" style="11" customWidth="1"/>
    <col min="13072" max="13072" width="9" style="11" customWidth="1"/>
    <col min="13073" max="13073" width="6.42578125" style="11" bestFit="1" customWidth="1"/>
    <col min="13074" max="13074" width="8.28515625" style="11" customWidth="1"/>
    <col min="13075" max="13075" width="10.140625" style="11" customWidth="1"/>
    <col min="13076" max="13076" width="6.42578125" style="11" bestFit="1" customWidth="1"/>
    <col min="13077" max="13077" width="7.42578125" style="11" customWidth="1"/>
    <col min="13078" max="13078" width="9.7109375" style="11" customWidth="1"/>
    <col min="13079" max="13080" width="10.42578125" style="11" bestFit="1" customWidth="1"/>
    <col min="13081" max="13081" width="10" style="11" bestFit="1" customWidth="1"/>
    <col min="13082" max="13082" width="7.7109375" style="11" customWidth="1"/>
    <col min="13083" max="13083" width="7" style="11" customWidth="1"/>
    <col min="13084" max="13312" width="9.140625" style="11"/>
    <col min="13313" max="13313" width="5.5703125" style="11" bestFit="1" customWidth="1"/>
    <col min="13314" max="13314" width="29.140625" style="11" customWidth="1"/>
    <col min="13315" max="13315" width="9.85546875" style="11" customWidth="1"/>
    <col min="13316" max="13316" width="6.7109375" style="11" customWidth="1"/>
    <col min="13317" max="13317" width="9.42578125" style="11" bestFit="1" customWidth="1"/>
    <col min="13318" max="13318" width="10.42578125" style="11" bestFit="1" customWidth="1"/>
    <col min="13319" max="13319" width="9.85546875" style="11" customWidth="1"/>
    <col min="13320" max="13321" width="9.42578125" style="11" bestFit="1" customWidth="1"/>
    <col min="13322" max="13322" width="9.28515625" style="11" bestFit="1" customWidth="1"/>
    <col min="13323" max="13323" width="9.42578125" style="11" bestFit="1" customWidth="1"/>
    <col min="13324" max="13324" width="10.42578125" style="11" bestFit="1" customWidth="1"/>
    <col min="13325" max="13325" width="9.42578125" style="11" bestFit="1" customWidth="1"/>
    <col min="13326" max="13326" width="6.42578125" style="11" bestFit="1" customWidth="1"/>
    <col min="13327" max="13327" width="7.42578125" style="11" customWidth="1"/>
    <col min="13328" max="13328" width="9" style="11" customWidth="1"/>
    <col min="13329" max="13329" width="6.42578125" style="11" bestFit="1" customWidth="1"/>
    <col min="13330" max="13330" width="8.28515625" style="11" customWidth="1"/>
    <col min="13331" max="13331" width="10.140625" style="11" customWidth="1"/>
    <col min="13332" max="13332" width="6.42578125" style="11" bestFit="1" customWidth="1"/>
    <col min="13333" max="13333" width="7.42578125" style="11" customWidth="1"/>
    <col min="13334" max="13334" width="9.7109375" style="11" customWidth="1"/>
    <col min="13335" max="13336" width="10.42578125" style="11" bestFit="1" customWidth="1"/>
    <col min="13337" max="13337" width="10" style="11" bestFit="1" customWidth="1"/>
    <col min="13338" max="13338" width="7.7109375" style="11" customWidth="1"/>
    <col min="13339" max="13339" width="7" style="11" customWidth="1"/>
    <col min="13340" max="13568" width="9.140625" style="11"/>
    <col min="13569" max="13569" width="5.5703125" style="11" bestFit="1" customWidth="1"/>
    <col min="13570" max="13570" width="29.140625" style="11" customWidth="1"/>
    <col min="13571" max="13571" width="9.85546875" style="11" customWidth="1"/>
    <col min="13572" max="13572" width="6.7109375" style="11" customWidth="1"/>
    <col min="13573" max="13573" width="9.42578125" style="11" bestFit="1" customWidth="1"/>
    <col min="13574" max="13574" width="10.42578125" style="11" bestFit="1" customWidth="1"/>
    <col min="13575" max="13575" width="9.85546875" style="11" customWidth="1"/>
    <col min="13576" max="13577" width="9.42578125" style="11" bestFit="1" customWidth="1"/>
    <col min="13578" max="13578" width="9.28515625" style="11" bestFit="1" customWidth="1"/>
    <col min="13579" max="13579" width="9.42578125" style="11" bestFit="1" customWidth="1"/>
    <col min="13580" max="13580" width="10.42578125" style="11" bestFit="1" customWidth="1"/>
    <col min="13581" max="13581" width="9.42578125" style="11" bestFit="1" customWidth="1"/>
    <col min="13582" max="13582" width="6.42578125" style="11" bestFit="1" customWidth="1"/>
    <col min="13583" max="13583" width="7.42578125" style="11" customWidth="1"/>
    <col min="13584" max="13584" width="9" style="11" customWidth="1"/>
    <col min="13585" max="13585" width="6.42578125" style="11" bestFit="1" customWidth="1"/>
    <col min="13586" max="13586" width="8.28515625" style="11" customWidth="1"/>
    <col min="13587" max="13587" width="10.140625" style="11" customWidth="1"/>
    <col min="13588" max="13588" width="6.42578125" style="11" bestFit="1" customWidth="1"/>
    <col min="13589" max="13589" width="7.42578125" style="11" customWidth="1"/>
    <col min="13590" max="13590" width="9.7109375" style="11" customWidth="1"/>
    <col min="13591" max="13592" width="10.42578125" style="11" bestFit="1" customWidth="1"/>
    <col min="13593" max="13593" width="10" style="11" bestFit="1" customWidth="1"/>
    <col min="13594" max="13594" width="7.7109375" style="11" customWidth="1"/>
    <col min="13595" max="13595" width="7" style="11" customWidth="1"/>
    <col min="13596" max="13824" width="9.140625" style="11"/>
    <col min="13825" max="13825" width="5.5703125" style="11" bestFit="1" customWidth="1"/>
    <col min="13826" max="13826" width="29.140625" style="11" customWidth="1"/>
    <col min="13827" max="13827" width="9.85546875" style="11" customWidth="1"/>
    <col min="13828" max="13828" width="6.7109375" style="11" customWidth="1"/>
    <col min="13829" max="13829" width="9.42578125" style="11" bestFit="1" customWidth="1"/>
    <col min="13830" max="13830" width="10.42578125" style="11" bestFit="1" customWidth="1"/>
    <col min="13831" max="13831" width="9.85546875" style="11" customWidth="1"/>
    <col min="13832" max="13833" width="9.42578125" style="11" bestFit="1" customWidth="1"/>
    <col min="13834" max="13834" width="9.28515625" style="11" bestFit="1" customWidth="1"/>
    <col min="13835" max="13835" width="9.42578125" style="11" bestFit="1" customWidth="1"/>
    <col min="13836" max="13836" width="10.42578125" style="11" bestFit="1" customWidth="1"/>
    <col min="13837" max="13837" width="9.42578125" style="11" bestFit="1" customWidth="1"/>
    <col min="13838" max="13838" width="6.42578125" style="11" bestFit="1" customWidth="1"/>
    <col min="13839" max="13839" width="7.42578125" style="11" customWidth="1"/>
    <col min="13840" max="13840" width="9" style="11" customWidth="1"/>
    <col min="13841" max="13841" width="6.42578125" style="11" bestFit="1" customWidth="1"/>
    <col min="13842" max="13842" width="8.28515625" style="11" customWidth="1"/>
    <col min="13843" max="13843" width="10.140625" style="11" customWidth="1"/>
    <col min="13844" max="13844" width="6.42578125" style="11" bestFit="1" customWidth="1"/>
    <col min="13845" max="13845" width="7.42578125" style="11" customWidth="1"/>
    <col min="13846" max="13846" width="9.7109375" style="11" customWidth="1"/>
    <col min="13847" max="13848" width="10.42578125" style="11" bestFit="1" customWidth="1"/>
    <col min="13849" max="13849" width="10" style="11" bestFit="1" customWidth="1"/>
    <col min="13850" max="13850" width="7.7109375" style="11" customWidth="1"/>
    <col min="13851" max="13851" width="7" style="11" customWidth="1"/>
    <col min="13852" max="14080" width="9.140625" style="11"/>
    <col min="14081" max="14081" width="5.5703125" style="11" bestFit="1" customWidth="1"/>
    <col min="14082" max="14082" width="29.140625" style="11" customWidth="1"/>
    <col min="14083" max="14083" width="9.85546875" style="11" customWidth="1"/>
    <col min="14084" max="14084" width="6.7109375" style="11" customWidth="1"/>
    <col min="14085" max="14085" width="9.42578125" style="11" bestFit="1" customWidth="1"/>
    <col min="14086" max="14086" width="10.42578125" style="11" bestFit="1" customWidth="1"/>
    <col min="14087" max="14087" width="9.85546875" style="11" customWidth="1"/>
    <col min="14088" max="14089" width="9.42578125" style="11" bestFit="1" customWidth="1"/>
    <col min="14090" max="14090" width="9.28515625" style="11" bestFit="1" customWidth="1"/>
    <col min="14091" max="14091" width="9.42578125" style="11" bestFit="1" customWidth="1"/>
    <col min="14092" max="14092" width="10.42578125" style="11" bestFit="1" customWidth="1"/>
    <col min="14093" max="14093" width="9.42578125" style="11" bestFit="1" customWidth="1"/>
    <col min="14094" max="14094" width="6.42578125" style="11" bestFit="1" customWidth="1"/>
    <col min="14095" max="14095" width="7.42578125" style="11" customWidth="1"/>
    <col min="14096" max="14096" width="9" style="11" customWidth="1"/>
    <col min="14097" max="14097" width="6.42578125" style="11" bestFit="1" customWidth="1"/>
    <col min="14098" max="14098" width="8.28515625" style="11" customWidth="1"/>
    <col min="14099" max="14099" width="10.140625" style="11" customWidth="1"/>
    <col min="14100" max="14100" width="6.42578125" style="11" bestFit="1" customWidth="1"/>
    <col min="14101" max="14101" width="7.42578125" style="11" customWidth="1"/>
    <col min="14102" max="14102" width="9.7109375" style="11" customWidth="1"/>
    <col min="14103" max="14104" width="10.42578125" style="11" bestFit="1" customWidth="1"/>
    <col min="14105" max="14105" width="10" style="11" bestFit="1" customWidth="1"/>
    <col min="14106" max="14106" width="7.7109375" style="11" customWidth="1"/>
    <col min="14107" max="14107" width="7" style="11" customWidth="1"/>
    <col min="14108" max="14336" width="9.140625" style="11"/>
    <col min="14337" max="14337" width="5.5703125" style="11" bestFit="1" customWidth="1"/>
    <col min="14338" max="14338" width="29.140625" style="11" customWidth="1"/>
    <col min="14339" max="14339" width="9.85546875" style="11" customWidth="1"/>
    <col min="14340" max="14340" width="6.7109375" style="11" customWidth="1"/>
    <col min="14341" max="14341" width="9.42578125" style="11" bestFit="1" customWidth="1"/>
    <col min="14342" max="14342" width="10.42578125" style="11" bestFit="1" customWidth="1"/>
    <col min="14343" max="14343" width="9.85546875" style="11" customWidth="1"/>
    <col min="14344" max="14345" width="9.42578125" style="11" bestFit="1" customWidth="1"/>
    <col min="14346" max="14346" width="9.28515625" style="11" bestFit="1" customWidth="1"/>
    <col min="14347" max="14347" width="9.42578125" style="11" bestFit="1" customWidth="1"/>
    <col min="14348" max="14348" width="10.42578125" style="11" bestFit="1" customWidth="1"/>
    <col min="14349" max="14349" width="9.42578125" style="11" bestFit="1" customWidth="1"/>
    <col min="14350" max="14350" width="6.42578125" style="11" bestFit="1" customWidth="1"/>
    <col min="14351" max="14351" width="7.42578125" style="11" customWidth="1"/>
    <col min="14352" max="14352" width="9" style="11" customWidth="1"/>
    <col min="14353" max="14353" width="6.42578125" style="11" bestFit="1" customWidth="1"/>
    <col min="14354" max="14354" width="8.28515625" style="11" customWidth="1"/>
    <col min="14355" max="14355" width="10.140625" style="11" customWidth="1"/>
    <col min="14356" max="14356" width="6.42578125" style="11" bestFit="1" customWidth="1"/>
    <col min="14357" max="14357" width="7.42578125" style="11" customWidth="1"/>
    <col min="14358" max="14358" width="9.7109375" style="11" customWidth="1"/>
    <col min="14359" max="14360" width="10.42578125" style="11" bestFit="1" customWidth="1"/>
    <col min="14361" max="14361" width="10" style="11" bestFit="1" customWidth="1"/>
    <col min="14362" max="14362" width="7.7109375" style="11" customWidth="1"/>
    <col min="14363" max="14363" width="7" style="11" customWidth="1"/>
    <col min="14364" max="14592" width="9.140625" style="11"/>
    <col min="14593" max="14593" width="5.5703125" style="11" bestFit="1" customWidth="1"/>
    <col min="14594" max="14594" width="29.140625" style="11" customWidth="1"/>
    <col min="14595" max="14595" width="9.85546875" style="11" customWidth="1"/>
    <col min="14596" max="14596" width="6.7109375" style="11" customWidth="1"/>
    <col min="14597" max="14597" width="9.42578125" style="11" bestFit="1" customWidth="1"/>
    <col min="14598" max="14598" width="10.42578125" style="11" bestFit="1" customWidth="1"/>
    <col min="14599" max="14599" width="9.85546875" style="11" customWidth="1"/>
    <col min="14600" max="14601" width="9.42578125" style="11" bestFit="1" customWidth="1"/>
    <col min="14602" max="14602" width="9.28515625" style="11" bestFit="1" customWidth="1"/>
    <col min="14603" max="14603" width="9.42578125" style="11" bestFit="1" customWidth="1"/>
    <col min="14604" max="14604" width="10.42578125" style="11" bestFit="1" customWidth="1"/>
    <col min="14605" max="14605" width="9.42578125" style="11" bestFit="1" customWidth="1"/>
    <col min="14606" max="14606" width="6.42578125" style="11" bestFit="1" customWidth="1"/>
    <col min="14607" max="14607" width="7.42578125" style="11" customWidth="1"/>
    <col min="14608" max="14608" width="9" style="11" customWidth="1"/>
    <col min="14609" max="14609" width="6.42578125" style="11" bestFit="1" customWidth="1"/>
    <col min="14610" max="14610" width="8.28515625" style="11" customWidth="1"/>
    <col min="14611" max="14611" width="10.140625" style="11" customWidth="1"/>
    <col min="14612" max="14612" width="6.42578125" style="11" bestFit="1" customWidth="1"/>
    <col min="14613" max="14613" width="7.42578125" style="11" customWidth="1"/>
    <col min="14614" max="14614" width="9.7109375" style="11" customWidth="1"/>
    <col min="14615" max="14616" width="10.42578125" style="11" bestFit="1" customWidth="1"/>
    <col min="14617" max="14617" width="10" style="11" bestFit="1" customWidth="1"/>
    <col min="14618" max="14618" width="7.7109375" style="11" customWidth="1"/>
    <col min="14619" max="14619" width="7" style="11" customWidth="1"/>
    <col min="14620" max="14848" width="9.140625" style="11"/>
    <col min="14849" max="14849" width="5.5703125" style="11" bestFit="1" customWidth="1"/>
    <col min="14850" max="14850" width="29.140625" style="11" customWidth="1"/>
    <col min="14851" max="14851" width="9.85546875" style="11" customWidth="1"/>
    <col min="14852" max="14852" width="6.7109375" style="11" customWidth="1"/>
    <col min="14853" max="14853" width="9.42578125" style="11" bestFit="1" customWidth="1"/>
    <col min="14854" max="14854" width="10.42578125" style="11" bestFit="1" customWidth="1"/>
    <col min="14855" max="14855" width="9.85546875" style="11" customWidth="1"/>
    <col min="14856" max="14857" width="9.42578125" style="11" bestFit="1" customWidth="1"/>
    <col min="14858" max="14858" width="9.28515625" style="11" bestFit="1" customWidth="1"/>
    <col min="14859" max="14859" width="9.42578125" style="11" bestFit="1" customWidth="1"/>
    <col min="14860" max="14860" width="10.42578125" style="11" bestFit="1" customWidth="1"/>
    <col min="14861" max="14861" width="9.42578125" style="11" bestFit="1" customWidth="1"/>
    <col min="14862" max="14862" width="6.42578125" style="11" bestFit="1" customWidth="1"/>
    <col min="14863" max="14863" width="7.42578125" style="11" customWidth="1"/>
    <col min="14864" max="14864" width="9" style="11" customWidth="1"/>
    <col min="14865" max="14865" width="6.42578125" style="11" bestFit="1" customWidth="1"/>
    <col min="14866" max="14866" width="8.28515625" style="11" customWidth="1"/>
    <col min="14867" max="14867" width="10.140625" style="11" customWidth="1"/>
    <col min="14868" max="14868" width="6.42578125" style="11" bestFit="1" customWidth="1"/>
    <col min="14869" max="14869" width="7.42578125" style="11" customWidth="1"/>
    <col min="14870" max="14870" width="9.7109375" style="11" customWidth="1"/>
    <col min="14871" max="14872" width="10.42578125" style="11" bestFit="1" customWidth="1"/>
    <col min="14873" max="14873" width="10" style="11" bestFit="1" customWidth="1"/>
    <col min="14874" max="14874" width="7.7109375" style="11" customWidth="1"/>
    <col min="14875" max="14875" width="7" style="11" customWidth="1"/>
    <col min="14876" max="15104" width="9.140625" style="11"/>
    <col min="15105" max="15105" width="5.5703125" style="11" bestFit="1" customWidth="1"/>
    <col min="15106" max="15106" width="29.140625" style="11" customWidth="1"/>
    <col min="15107" max="15107" width="9.85546875" style="11" customWidth="1"/>
    <col min="15108" max="15108" width="6.7109375" style="11" customWidth="1"/>
    <col min="15109" max="15109" width="9.42578125" style="11" bestFit="1" customWidth="1"/>
    <col min="15110" max="15110" width="10.42578125" style="11" bestFit="1" customWidth="1"/>
    <col min="15111" max="15111" width="9.85546875" style="11" customWidth="1"/>
    <col min="15112" max="15113" width="9.42578125" style="11" bestFit="1" customWidth="1"/>
    <col min="15114" max="15114" width="9.28515625" style="11" bestFit="1" customWidth="1"/>
    <col min="15115" max="15115" width="9.42578125" style="11" bestFit="1" customWidth="1"/>
    <col min="15116" max="15116" width="10.42578125" style="11" bestFit="1" customWidth="1"/>
    <col min="15117" max="15117" width="9.42578125" style="11" bestFit="1" customWidth="1"/>
    <col min="15118" max="15118" width="6.42578125" style="11" bestFit="1" customWidth="1"/>
    <col min="15119" max="15119" width="7.42578125" style="11" customWidth="1"/>
    <col min="15120" max="15120" width="9" style="11" customWidth="1"/>
    <col min="15121" max="15121" width="6.42578125" style="11" bestFit="1" customWidth="1"/>
    <col min="15122" max="15122" width="8.28515625" style="11" customWidth="1"/>
    <col min="15123" max="15123" width="10.140625" style="11" customWidth="1"/>
    <col min="15124" max="15124" width="6.42578125" style="11" bestFit="1" customWidth="1"/>
    <col min="15125" max="15125" width="7.42578125" style="11" customWidth="1"/>
    <col min="15126" max="15126" width="9.7109375" style="11" customWidth="1"/>
    <col min="15127" max="15128" width="10.42578125" style="11" bestFit="1" customWidth="1"/>
    <col min="15129" max="15129" width="10" style="11" bestFit="1" customWidth="1"/>
    <col min="15130" max="15130" width="7.7109375" style="11" customWidth="1"/>
    <col min="15131" max="15131" width="7" style="11" customWidth="1"/>
    <col min="15132" max="15360" width="9.140625" style="11"/>
    <col min="15361" max="15361" width="5.5703125" style="11" bestFit="1" customWidth="1"/>
    <col min="15362" max="15362" width="29.140625" style="11" customWidth="1"/>
    <col min="15363" max="15363" width="9.85546875" style="11" customWidth="1"/>
    <col min="15364" max="15364" width="6.7109375" style="11" customWidth="1"/>
    <col min="15365" max="15365" width="9.42578125" style="11" bestFit="1" customWidth="1"/>
    <col min="15366" max="15366" width="10.42578125" style="11" bestFit="1" customWidth="1"/>
    <col min="15367" max="15367" width="9.85546875" style="11" customWidth="1"/>
    <col min="15368" max="15369" width="9.42578125" style="11" bestFit="1" customWidth="1"/>
    <col min="15370" max="15370" width="9.28515625" style="11" bestFit="1" customWidth="1"/>
    <col min="15371" max="15371" width="9.42578125" style="11" bestFit="1" customWidth="1"/>
    <col min="15372" max="15372" width="10.42578125" style="11" bestFit="1" customWidth="1"/>
    <col min="15373" max="15373" width="9.42578125" style="11" bestFit="1" customWidth="1"/>
    <col min="15374" max="15374" width="6.42578125" style="11" bestFit="1" customWidth="1"/>
    <col min="15375" max="15375" width="7.42578125" style="11" customWidth="1"/>
    <col min="15376" max="15376" width="9" style="11" customWidth="1"/>
    <col min="15377" max="15377" width="6.42578125" style="11" bestFit="1" customWidth="1"/>
    <col min="15378" max="15378" width="8.28515625" style="11" customWidth="1"/>
    <col min="15379" max="15379" width="10.140625" style="11" customWidth="1"/>
    <col min="15380" max="15380" width="6.42578125" style="11" bestFit="1" customWidth="1"/>
    <col min="15381" max="15381" width="7.42578125" style="11" customWidth="1"/>
    <col min="15382" max="15382" width="9.7109375" style="11" customWidth="1"/>
    <col min="15383" max="15384" width="10.42578125" style="11" bestFit="1" customWidth="1"/>
    <col min="15385" max="15385" width="10" style="11" bestFit="1" customWidth="1"/>
    <col min="15386" max="15386" width="7.7109375" style="11" customWidth="1"/>
    <col min="15387" max="15387" width="7" style="11" customWidth="1"/>
    <col min="15388" max="15616" width="9.140625" style="11"/>
    <col min="15617" max="15617" width="5.5703125" style="11" bestFit="1" customWidth="1"/>
    <col min="15618" max="15618" width="29.140625" style="11" customWidth="1"/>
    <col min="15619" max="15619" width="9.85546875" style="11" customWidth="1"/>
    <col min="15620" max="15620" width="6.7109375" style="11" customWidth="1"/>
    <col min="15621" max="15621" width="9.42578125" style="11" bestFit="1" customWidth="1"/>
    <col min="15622" max="15622" width="10.42578125" style="11" bestFit="1" customWidth="1"/>
    <col min="15623" max="15623" width="9.85546875" style="11" customWidth="1"/>
    <col min="15624" max="15625" width="9.42578125" style="11" bestFit="1" customWidth="1"/>
    <col min="15626" max="15626" width="9.28515625" style="11" bestFit="1" customWidth="1"/>
    <col min="15627" max="15627" width="9.42578125" style="11" bestFit="1" customWidth="1"/>
    <col min="15628" max="15628" width="10.42578125" style="11" bestFit="1" customWidth="1"/>
    <col min="15629" max="15629" width="9.42578125" style="11" bestFit="1" customWidth="1"/>
    <col min="15630" max="15630" width="6.42578125" style="11" bestFit="1" customWidth="1"/>
    <col min="15631" max="15631" width="7.42578125" style="11" customWidth="1"/>
    <col min="15632" max="15632" width="9" style="11" customWidth="1"/>
    <col min="15633" max="15633" width="6.42578125" style="11" bestFit="1" customWidth="1"/>
    <col min="15634" max="15634" width="8.28515625" style="11" customWidth="1"/>
    <col min="15635" max="15635" width="10.140625" style="11" customWidth="1"/>
    <col min="15636" max="15636" width="6.42578125" style="11" bestFit="1" customWidth="1"/>
    <col min="15637" max="15637" width="7.42578125" style="11" customWidth="1"/>
    <col min="15638" max="15638" width="9.7109375" style="11" customWidth="1"/>
    <col min="15639" max="15640" width="10.42578125" style="11" bestFit="1" customWidth="1"/>
    <col min="15641" max="15641" width="10" style="11" bestFit="1" customWidth="1"/>
    <col min="15642" max="15642" width="7.7109375" style="11" customWidth="1"/>
    <col min="15643" max="15643" width="7" style="11" customWidth="1"/>
    <col min="15644" max="15872" width="9.140625" style="11"/>
    <col min="15873" max="15873" width="5.5703125" style="11" bestFit="1" customWidth="1"/>
    <col min="15874" max="15874" width="29.140625" style="11" customWidth="1"/>
    <col min="15875" max="15875" width="9.85546875" style="11" customWidth="1"/>
    <col min="15876" max="15876" width="6.7109375" style="11" customWidth="1"/>
    <col min="15877" max="15877" width="9.42578125" style="11" bestFit="1" customWidth="1"/>
    <col min="15878" max="15878" width="10.42578125" style="11" bestFit="1" customWidth="1"/>
    <col min="15879" max="15879" width="9.85546875" style="11" customWidth="1"/>
    <col min="15880" max="15881" width="9.42578125" style="11" bestFit="1" customWidth="1"/>
    <col min="15882" max="15882" width="9.28515625" style="11" bestFit="1" customWidth="1"/>
    <col min="15883" max="15883" width="9.42578125" style="11" bestFit="1" customWidth="1"/>
    <col min="15884" max="15884" width="10.42578125" style="11" bestFit="1" customWidth="1"/>
    <col min="15885" max="15885" width="9.42578125" style="11" bestFit="1" customWidth="1"/>
    <col min="15886" max="15886" width="6.42578125" style="11" bestFit="1" customWidth="1"/>
    <col min="15887" max="15887" width="7.42578125" style="11" customWidth="1"/>
    <col min="15888" max="15888" width="9" style="11" customWidth="1"/>
    <col min="15889" max="15889" width="6.42578125" style="11" bestFit="1" customWidth="1"/>
    <col min="15890" max="15890" width="8.28515625" style="11" customWidth="1"/>
    <col min="15891" max="15891" width="10.140625" style="11" customWidth="1"/>
    <col min="15892" max="15892" width="6.42578125" style="11" bestFit="1" customWidth="1"/>
    <col min="15893" max="15893" width="7.42578125" style="11" customWidth="1"/>
    <col min="15894" max="15894" width="9.7109375" style="11" customWidth="1"/>
    <col min="15895" max="15896" width="10.42578125" style="11" bestFit="1" customWidth="1"/>
    <col min="15897" max="15897" width="10" style="11" bestFit="1" customWidth="1"/>
    <col min="15898" max="15898" width="7.7109375" style="11" customWidth="1"/>
    <col min="15899" max="15899" width="7" style="11" customWidth="1"/>
    <col min="15900" max="16128" width="9.140625" style="11"/>
    <col min="16129" max="16129" width="5.5703125" style="11" bestFit="1" customWidth="1"/>
    <col min="16130" max="16130" width="29.140625" style="11" customWidth="1"/>
    <col min="16131" max="16131" width="9.85546875" style="11" customWidth="1"/>
    <col min="16132" max="16132" width="6.7109375" style="11" customWidth="1"/>
    <col min="16133" max="16133" width="9.42578125" style="11" bestFit="1" customWidth="1"/>
    <col min="16134" max="16134" width="10.42578125" style="11" bestFit="1" customWidth="1"/>
    <col min="16135" max="16135" width="9.85546875" style="11" customWidth="1"/>
    <col min="16136" max="16137" width="9.42578125" style="11" bestFit="1" customWidth="1"/>
    <col min="16138" max="16138" width="9.28515625" style="11" bestFit="1" customWidth="1"/>
    <col min="16139" max="16139" width="9.42578125" style="11" bestFit="1" customWidth="1"/>
    <col min="16140" max="16140" width="10.42578125" style="11" bestFit="1" customWidth="1"/>
    <col min="16141" max="16141" width="9.42578125" style="11" bestFit="1" customWidth="1"/>
    <col min="16142" max="16142" width="6.42578125" style="11" bestFit="1" customWidth="1"/>
    <col min="16143" max="16143" width="7.42578125" style="11" customWidth="1"/>
    <col min="16144" max="16144" width="9" style="11" customWidth="1"/>
    <col min="16145" max="16145" width="6.42578125" style="11" bestFit="1" customWidth="1"/>
    <col min="16146" max="16146" width="8.28515625" style="11" customWidth="1"/>
    <col min="16147" max="16147" width="10.140625" style="11" customWidth="1"/>
    <col min="16148" max="16148" width="6.42578125" style="11" bestFit="1" customWidth="1"/>
    <col min="16149" max="16149" width="7.42578125" style="11" customWidth="1"/>
    <col min="16150" max="16150" width="9.7109375" style="11" customWidth="1"/>
    <col min="16151" max="16152" width="10.42578125" style="11" bestFit="1" customWidth="1"/>
    <col min="16153" max="16153" width="10" style="11" bestFit="1" customWidth="1"/>
    <col min="16154" max="16154" width="7.7109375" style="11" customWidth="1"/>
    <col min="16155" max="16155" width="7" style="11" customWidth="1"/>
    <col min="16156" max="16384" width="9.140625" style="11"/>
  </cols>
  <sheetData>
    <row r="1" spans="1:27" s="1" customFormat="1" ht="38.25" customHeight="1" x14ac:dyDescent="0.25">
      <c r="A1" s="31" t="s">
        <v>109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3"/>
    </row>
    <row r="2" spans="1:27" s="3" customFormat="1" ht="25.5" customHeight="1" x14ac:dyDescent="0.25">
      <c r="A2" s="34" t="s">
        <v>0</v>
      </c>
      <c r="B2" s="35" t="s">
        <v>1</v>
      </c>
      <c r="C2" s="35" t="s">
        <v>2</v>
      </c>
      <c r="D2" s="36" t="s">
        <v>3</v>
      </c>
      <c r="E2" s="35" t="s">
        <v>4</v>
      </c>
      <c r="F2" s="35"/>
      <c r="G2" s="35"/>
      <c r="H2" s="34" t="s">
        <v>5</v>
      </c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2">
        <v>10</v>
      </c>
      <c r="AA2" s="2"/>
    </row>
    <row r="3" spans="1:27" s="5" customFormat="1" ht="38.25" customHeight="1" x14ac:dyDescent="0.25">
      <c r="A3" s="34"/>
      <c r="B3" s="35"/>
      <c r="C3" s="35"/>
      <c r="D3" s="36"/>
      <c r="E3" s="35"/>
      <c r="F3" s="35"/>
      <c r="G3" s="35"/>
      <c r="H3" s="35" t="s">
        <v>6</v>
      </c>
      <c r="I3" s="35"/>
      <c r="J3" s="35"/>
      <c r="K3" s="35" t="s">
        <v>7</v>
      </c>
      <c r="L3" s="35"/>
      <c r="M3" s="35"/>
      <c r="N3" s="35" t="s">
        <v>8</v>
      </c>
      <c r="O3" s="35"/>
      <c r="P3" s="35"/>
      <c r="Q3" s="35" t="s">
        <v>9</v>
      </c>
      <c r="R3" s="35"/>
      <c r="S3" s="35"/>
      <c r="T3" s="35" t="s">
        <v>10</v>
      </c>
      <c r="U3" s="35"/>
      <c r="V3" s="35"/>
      <c r="W3" s="35" t="s">
        <v>11</v>
      </c>
      <c r="X3" s="35"/>
      <c r="Y3" s="35"/>
      <c r="Z3" s="4"/>
      <c r="AA3" s="4"/>
    </row>
    <row r="4" spans="1:27" s="5" customFormat="1" ht="37.5" customHeight="1" x14ac:dyDescent="0.25">
      <c r="A4" s="34"/>
      <c r="B4" s="35"/>
      <c r="C4" s="35"/>
      <c r="D4" s="36"/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  <c r="O4" s="6" t="s">
        <v>22</v>
      </c>
      <c r="P4" s="6" t="s">
        <v>23</v>
      </c>
      <c r="Q4" s="6" t="s">
        <v>24</v>
      </c>
      <c r="R4" s="6" t="s">
        <v>25</v>
      </c>
      <c r="S4" s="6" t="s">
        <v>26</v>
      </c>
      <c r="T4" s="6" t="s">
        <v>27</v>
      </c>
      <c r="U4" s="6" t="s">
        <v>28</v>
      </c>
      <c r="V4" s="6" t="s">
        <v>29</v>
      </c>
      <c r="W4" s="6" t="s">
        <v>30</v>
      </c>
      <c r="X4" s="6" t="s">
        <v>31</v>
      </c>
      <c r="Y4" s="6" t="s">
        <v>32</v>
      </c>
      <c r="Z4" s="6" t="s">
        <v>33</v>
      </c>
      <c r="AA4" s="4" t="s">
        <v>34</v>
      </c>
    </row>
    <row r="5" spans="1:27" ht="21.95" customHeight="1" x14ac:dyDescent="0.25">
      <c r="A5" s="7">
        <v>1</v>
      </c>
      <c r="B5" s="22" t="s">
        <v>35</v>
      </c>
      <c r="C5" s="8">
        <v>1260</v>
      </c>
      <c r="D5" s="9">
        <v>0.40439999999999998</v>
      </c>
      <c r="E5" s="24">
        <v>110.42</v>
      </c>
      <c r="F5" s="24">
        <f>[1]SP!Z6/10^6</f>
        <v>210.59145120000002</v>
      </c>
      <c r="G5" s="24">
        <f>F5-E5</f>
        <v>100.17145120000002</v>
      </c>
      <c r="H5" s="24">
        <v>230.19166666666666</v>
      </c>
      <c r="I5" s="24">
        <f>[1]SP!J6/10^6</f>
        <v>200.47860783542345</v>
      </c>
      <c r="J5" s="24">
        <f>I5-H5</f>
        <v>-29.713058831243217</v>
      </c>
      <c r="K5" s="24">
        <v>368.80279999999999</v>
      </c>
      <c r="L5" s="24">
        <f>[1]SP!K6/10^6</f>
        <v>965.36598059040011</v>
      </c>
      <c r="M5" s="24">
        <f>L5-K5</f>
        <v>596.56318059040018</v>
      </c>
      <c r="N5" s="24"/>
      <c r="O5" s="24">
        <f>[1]SP!L6/10^6</f>
        <v>0</v>
      </c>
      <c r="P5" s="24">
        <f>O5-N5</f>
        <v>0</v>
      </c>
      <c r="Q5" s="24"/>
      <c r="R5" s="24">
        <f>[1]SP!M6/10^6</f>
        <v>0</v>
      </c>
      <c r="S5" s="24">
        <f>R5-Q5</f>
        <v>0</v>
      </c>
      <c r="T5" s="24"/>
      <c r="U5" s="24">
        <f>[1]SP!W6/10^6</f>
        <v>0</v>
      </c>
      <c r="V5" s="24">
        <f>U5-T5</f>
        <v>0</v>
      </c>
      <c r="W5" s="24">
        <f>T5+Q5+N5+K5+H5</f>
        <v>598.99446666666665</v>
      </c>
      <c r="X5" s="24">
        <f>U5+R5+O5+L5+I5</f>
        <v>1165.8445884258235</v>
      </c>
      <c r="Y5" s="24">
        <f>X5-W5</f>
        <v>566.85012175915688</v>
      </c>
      <c r="Z5" s="12">
        <f>IFERROR(W5/E5,0)</f>
        <v>5.4246917828895729</v>
      </c>
      <c r="AA5" s="12">
        <f>IFERROR(X5/F5,0)</f>
        <v>5.5360489791136569</v>
      </c>
    </row>
    <row r="6" spans="1:27" ht="21.95" customHeight="1" x14ac:dyDescent="0.25">
      <c r="A6" s="7">
        <f>A5+1</f>
        <v>2</v>
      </c>
      <c r="B6" s="22" t="s">
        <v>36</v>
      </c>
      <c r="C6" s="8">
        <v>500</v>
      </c>
      <c r="D6" s="9">
        <v>0.40439999999999998</v>
      </c>
      <c r="E6" s="24">
        <v>112.02</v>
      </c>
      <c r="F6" s="24">
        <f>[1]SP!Z7/10^6</f>
        <v>100.47050400000002</v>
      </c>
      <c r="G6" s="24">
        <f t="shared" ref="G6:G70" si="0">F6-E6</f>
        <v>-11.549495999999976</v>
      </c>
      <c r="H6" s="24">
        <v>97.224999999999994</v>
      </c>
      <c r="I6" s="24">
        <f>[1]SP!J7/10^6</f>
        <v>95.884920000000008</v>
      </c>
      <c r="J6" s="24">
        <f t="shared" ref="J6:J70" si="1">I6-H6</f>
        <v>-1.3400799999999862</v>
      </c>
      <c r="K6" s="24">
        <v>352.863</v>
      </c>
      <c r="L6" s="24">
        <f>[1]SP!K7/10^6</f>
        <v>425.65819892160005</v>
      </c>
      <c r="M6" s="24">
        <f t="shared" ref="M6:M70" si="2">L6-K6</f>
        <v>72.795198921600047</v>
      </c>
      <c r="N6" s="24"/>
      <c r="O6" s="24">
        <f>[1]SP!L7/10^6</f>
        <v>0</v>
      </c>
      <c r="P6" s="24">
        <f t="shared" ref="P6:P70" si="3">O6-N6</f>
        <v>0</v>
      </c>
      <c r="Q6" s="24"/>
      <c r="R6" s="24">
        <f>[1]SP!M7/10^6</f>
        <v>0</v>
      </c>
      <c r="S6" s="24">
        <f t="shared" ref="S6:S70" si="4">R6-Q6</f>
        <v>0</v>
      </c>
      <c r="T6" s="24"/>
      <c r="U6" s="24">
        <f>[1]SP!W7/10^6</f>
        <v>0</v>
      </c>
      <c r="V6" s="24">
        <f t="shared" ref="V6:V70" si="5">U6-T6</f>
        <v>0</v>
      </c>
      <c r="W6" s="24">
        <f t="shared" ref="W6:X70" si="6">T6+Q6+N6+K6+H6</f>
        <v>450.08799999999997</v>
      </c>
      <c r="X6" s="24">
        <f t="shared" si="6"/>
        <v>521.54311892160001</v>
      </c>
      <c r="Y6" s="24">
        <f t="shared" ref="Y6:Y70" si="7">X6-W6</f>
        <v>71.455118921600047</v>
      </c>
      <c r="Z6" s="12">
        <f t="shared" ref="Z6:AA70" si="8">IFERROR(W6/E6,0)</f>
        <v>4.017925370469559</v>
      </c>
      <c r="AA6" s="12">
        <f t="shared" si="8"/>
        <v>5.1910072922655974</v>
      </c>
    </row>
    <row r="7" spans="1:27" ht="21.95" customHeight="1" x14ac:dyDescent="0.25">
      <c r="A7" s="7">
        <f t="shared" ref="A7:A70" si="9">A6+1</f>
        <v>3</v>
      </c>
      <c r="B7" s="22" t="s">
        <v>37</v>
      </c>
      <c r="C7" s="8">
        <v>800</v>
      </c>
      <c r="D7" s="9">
        <v>0.40439999999999998</v>
      </c>
      <c r="E7" s="24">
        <v>187.64</v>
      </c>
      <c r="F7" s="24">
        <f>[1]SP!Z8/10^6</f>
        <v>0</v>
      </c>
      <c r="G7" s="24">
        <f t="shared" si="0"/>
        <v>-187.64</v>
      </c>
      <c r="H7" s="24">
        <v>197.02500000000001</v>
      </c>
      <c r="I7" s="24">
        <f>[1]SP!J8/10^6</f>
        <v>0</v>
      </c>
      <c r="J7" s="24">
        <f t="shared" si="1"/>
        <v>-197.02500000000001</v>
      </c>
      <c r="K7" s="24">
        <v>577.93119999999999</v>
      </c>
      <c r="L7" s="24">
        <f>[1]SP!K8/10^6</f>
        <v>0</v>
      </c>
      <c r="M7" s="24">
        <f t="shared" si="2"/>
        <v>-577.93119999999999</v>
      </c>
      <c r="N7" s="24"/>
      <c r="O7" s="24">
        <f>[1]SP!L8/10^6</f>
        <v>0</v>
      </c>
      <c r="P7" s="24">
        <f t="shared" si="3"/>
        <v>0</v>
      </c>
      <c r="Q7" s="24"/>
      <c r="R7" s="24">
        <f>[1]SP!M8/10^6</f>
        <v>0</v>
      </c>
      <c r="S7" s="24">
        <f t="shared" si="4"/>
        <v>0</v>
      </c>
      <c r="T7" s="24"/>
      <c r="U7" s="24">
        <f>[1]SP!W8/10^6</f>
        <v>0</v>
      </c>
      <c r="V7" s="24">
        <f t="shared" si="5"/>
        <v>0</v>
      </c>
      <c r="W7" s="24">
        <f t="shared" si="6"/>
        <v>774.95619999999997</v>
      </c>
      <c r="X7" s="24">
        <f t="shared" si="6"/>
        <v>0</v>
      </c>
      <c r="Y7" s="24">
        <f t="shared" si="7"/>
        <v>-774.95619999999997</v>
      </c>
      <c r="Z7" s="12">
        <f t="shared" si="8"/>
        <v>4.1300159880622473</v>
      </c>
      <c r="AA7" s="12">
        <f t="shared" si="8"/>
        <v>0</v>
      </c>
    </row>
    <row r="8" spans="1:27" ht="21.95" customHeight="1" x14ac:dyDescent="0.25">
      <c r="A8" s="7">
        <f t="shared" si="9"/>
        <v>4</v>
      </c>
      <c r="B8" s="22" t="s">
        <v>38</v>
      </c>
      <c r="C8" s="8">
        <v>420</v>
      </c>
      <c r="D8" s="9">
        <v>0.40439999999999998</v>
      </c>
      <c r="E8" s="24">
        <v>0</v>
      </c>
      <c r="F8" s="24">
        <f>[1]SP!Z9/10^6</f>
        <v>69.999955680000014</v>
      </c>
      <c r="G8" s="24">
        <f t="shared" si="0"/>
        <v>69.999955680000014</v>
      </c>
      <c r="H8" s="24">
        <v>74.316666666666677</v>
      </c>
      <c r="I8" s="24">
        <f>[1]SP!J9/10^6</f>
        <v>79.621654320000005</v>
      </c>
      <c r="J8" s="24">
        <f t="shared" si="1"/>
        <v>5.3049876533333276</v>
      </c>
      <c r="K8" s="24">
        <v>0</v>
      </c>
      <c r="L8" s="24">
        <f>[1]SP!K9/10^6</f>
        <v>303.18174742080004</v>
      </c>
      <c r="M8" s="24">
        <f t="shared" si="2"/>
        <v>303.18174742080004</v>
      </c>
      <c r="N8" s="24"/>
      <c r="O8" s="24">
        <f>[1]SP!L9/10^6</f>
        <v>0</v>
      </c>
      <c r="P8" s="24">
        <f t="shared" si="3"/>
        <v>0</v>
      </c>
      <c r="Q8" s="24"/>
      <c r="R8" s="24">
        <f>[1]SP!M9/10^6</f>
        <v>0</v>
      </c>
      <c r="S8" s="24">
        <f t="shared" si="4"/>
        <v>0</v>
      </c>
      <c r="T8" s="24"/>
      <c r="U8" s="24">
        <f>[1]SP!W9/10^6</f>
        <v>0</v>
      </c>
      <c r="V8" s="24">
        <f t="shared" si="5"/>
        <v>0</v>
      </c>
      <c r="W8" s="24">
        <f t="shared" si="6"/>
        <v>74.316666666666677</v>
      </c>
      <c r="X8" s="24">
        <f t="shared" si="6"/>
        <v>382.80340174080004</v>
      </c>
      <c r="Y8" s="24">
        <f t="shared" si="7"/>
        <v>308.48673507413338</v>
      </c>
      <c r="Z8" s="12">
        <f t="shared" si="8"/>
        <v>0</v>
      </c>
      <c r="AA8" s="12">
        <f t="shared" si="8"/>
        <v>5.46862348728847</v>
      </c>
    </row>
    <row r="9" spans="1:27" ht="21.95" customHeight="1" x14ac:dyDescent="0.25">
      <c r="A9" s="7">
        <f t="shared" si="9"/>
        <v>5</v>
      </c>
      <c r="B9" s="22" t="s">
        <v>39</v>
      </c>
      <c r="C9" s="8">
        <v>420</v>
      </c>
      <c r="D9" s="9">
        <v>0.40439999999999998</v>
      </c>
      <c r="E9" s="24">
        <v>0</v>
      </c>
      <c r="F9" s="24">
        <f>[1]SP!Z10/10^6</f>
        <v>89.702668320000001</v>
      </c>
      <c r="G9" s="24">
        <f t="shared" si="0"/>
        <v>89.702668320000001</v>
      </c>
      <c r="H9" s="24">
        <v>86.941666666666663</v>
      </c>
      <c r="I9" s="24">
        <f>[1]SP!J10/10^6</f>
        <v>89.583559867200009</v>
      </c>
      <c r="J9" s="24">
        <f t="shared" si="1"/>
        <v>2.641893200533346</v>
      </c>
      <c r="K9" s="24">
        <v>0</v>
      </c>
      <c r="L9" s="24">
        <f>[1]SP!K10/10^6</f>
        <v>388.51755612960005</v>
      </c>
      <c r="M9" s="24">
        <f t="shared" si="2"/>
        <v>388.51755612960005</v>
      </c>
      <c r="N9" s="24"/>
      <c r="O9" s="24">
        <f>[1]SP!L10/10^6</f>
        <v>0</v>
      </c>
      <c r="P9" s="24">
        <f t="shared" si="3"/>
        <v>0</v>
      </c>
      <c r="Q9" s="24"/>
      <c r="R9" s="24">
        <f>[1]SP!M10/10^6</f>
        <v>0</v>
      </c>
      <c r="S9" s="24">
        <f t="shared" si="4"/>
        <v>0</v>
      </c>
      <c r="T9" s="24"/>
      <c r="U9" s="24">
        <f>[1]SP!W10/10^6</f>
        <v>0</v>
      </c>
      <c r="V9" s="24">
        <f t="shared" si="5"/>
        <v>0</v>
      </c>
      <c r="W9" s="24">
        <f t="shared" si="6"/>
        <v>86.941666666666663</v>
      </c>
      <c r="X9" s="24">
        <f t="shared" si="6"/>
        <v>478.10111599680005</v>
      </c>
      <c r="Y9" s="24">
        <f t="shared" si="7"/>
        <v>391.15944933013338</v>
      </c>
      <c r="Z9" s="12">
        <f t="shared" si="8"/>
        <v>0</v>
      </c>
      <c r="AA9" s="12">
        <f t="shared" si="8"/>
        <v>5.3298427454939281</v>
      </c>
    </row>
    <row r="10" spans="1:27" ht="21.95" customHeight="1" x14ac:dyDescent="0.25">
      <c r="A10" s="7">
        <f t="shared" si="9"/>
        <v>6</v>
      </c>
      <c r="B10" s="22" t="s">
        <v>40</v>
      </c>
      <c r="C10" s="8">
        <v>210</v>
      </c>
      <c r="D10" s="9">
        <v>0.40439999999999998</v>
      </c>
      <c r="E10" s="24">
        <v>0</v>
      </c>
      <c r="F10" s="24">
        <f>[1]SP!Z11/10^6</f>
        <v>38.994913920000002</v>
      </c>
      <c r="G10" s="24">
        <f t="shared" si="0"/>
        <v>38.994913920000002</v>
      </c>
      <c r="H10" s="24">
        <v>53.2</v>
      </c>
      <c r="I10" s="24">
        <f>[1]SP!J11/10^6</f>
        <v>56.554374263043606</v>
      </c>
      <c r="J10" s="24">
        <f t="shared" si="1"/>
        <v>3.3543742630436029</v>
      </c>
      <c r="K10" s="24">
        <v>0</v>
      </c>
      <c r="L10" s="24">
        <f>[1]SP!K11/10^6</f>
        <v>168.8936231568</v>
      </c>
      <c r="M10" s="24">
        <f t="shared" si="2"/>
        <v>168.8936231568</v>
      </c>
      <c r="N10" s="24"/>
      <c r="O10" s="24">
        <f>[1]SP!L11/10^6</f>
        <v>0</v>
      </c>
      <c r="P10" s="24">
        <f t="shared" si="3"/>
        <v>0</v>
      </c>
      <c r="Q10" s="24"/>
      <c r="R10" s="24">
        <f>[1]SP!M11/10^6</f>
        <v>0</v>
      </c>
      <c r="S10" s="24">
        <f t="shared" si="4"/>
        <v>0</v>
      </c>
      <c r="T10" s="24"/>
      <c r="U10" s="24">
        <f>[1]SP!W11/10^6</f>
        <v>0</v>
      </c>
      <c r="V10" s="24">
        <f t="shared" si="5"/>
        <v>0</v>
      </c>
      <c r="W10" s="24">
        <f t="shared" si="6"/>
        <v>53.2</v>
      </c>
      <c r="X10" s="24">
        <f t="shared" si="6"/>
        <v>225.4479974198436</v>
      </c>
      <c r="Y10" s="24">
        <f t="shared" si="7"/>
        <v>172.24799741984361</v>
      </c>
      <c r="Z10" s="12">
        <f t="shared" si="8"/>
        <v>0</v>
      </c>
      <c r="AA10" s="12">
        <f t="shared" si="8"/>
        <v>5.7814718576469062</v>
      </c>
    </row>
    <row r="11" spans="1:27" ht="21.95" customHeight="1" x14ac:dyDescent="0.25">
      <c r="A11" s="7">
        <f t="shared" si="9"/>
        <v>7</v>
      </c>
      <c r="B11" s="22" t="s">
        <v>41</v>
      </c>
      <c r="C11" s="8">
        <v>600</v>
      </c>
      <c r="D11" s="9">
        <v>0.40439999999999998</v>
      </c>
      <c r="E11" s="24">
        <v>0</v>
      </c>
      <c r="F11" s="24">
        <f>[1]SP!Z12/10^6</f>
        <v>91.337980800000011</v>
      </c>
      <c r="G11" s="24">
        <f t="shared" si="0"/>
        <v>91.337980800000011</v>
      </c>
      <c r="H11" s="24">
        <v>219.67500000000001</v>
      </c>
      <c r="I11" s="24">
        <f>[1]SP!J12/10^6</f>
        <v>175.87878908160002</v>
      </c>
      <c r="J11" s="24">
        <f t="shared" si="1"/>
        <v>-43.796210918399993</v>
      </c>
      <c r="K11" s="24">
        <v>0</v>
      </c>
      <c r="L11" s="24">
        <f>[1]SP!K12/10^6</f>
        <v>365.17488220799999</v>
      </c>
      <c r="M11" s="24">
        <f t="shared" si="2"/>
        <v>365.17488220799999</v>
      </c>
      <c r="N11" s="24"/>
      <c r="O11" s="24">
        <f>[1]SP!L12/10^6</f>
        <v>0</v>
      </c>
      <c r="P11" s="24">
        <f t="shared" si="3"/>
        <v>0</v>
      </c>
      <c r="Q11" s="24"/>
      <c r="R11" s="24">
        <f>[1]SP!M12/10^6</f>
        <v>0</v>
      </c>
      <c r="S11" s="24">
        <f t="shared" si="4"/>
        <v>0</v>
      </c>
      <c r="T11" s="24"/>
      <c r="U11" s="24">
        <f>[1]SP!W12/10^6</f>
        <v>0</v>
      </c>
      <c r="V11" s="24">
        <f t="shared" si="5"/>
        <v>0</v>
      </c>
      <c r="W11" s="24">
        <f t="shared" si="6"/>
        <v>219.67500000000001</v>
      </c>
      <c r="X11" s="24">
        <f t="shared" si="6"/>
        <v>541.05367128960006</v>
      </c>
      <c r="Y11" s="24">
        <f t="shared" si="7"/>
        <v>321.37867128960005</v>
      </c>
      <c r="Z11" s="12">
        <f t="shared" si="8"/>
        <v>0</v>
      </c>
      <c r="AA11" s="12">
        <f t="shared" si="8"/>
        <v>5.9236438834172258</v>
      </c>
    </row>
    <row r="12" spans="1:27" ht="21.95" customHeight="1" x14ac:dyDescent="0.25">
      <c r="A12" s="7">
        <f t="shared" si="9"/>
        <v>8</v>
      </c>
      <c r="B12" s="25" t="s">
        <v>42</v>
      </c>
      <c r="C12" s="8">
        <f>SUM(C5:C11)</f>
        <v>4210</v>
      </c>
      <c r="D12" s="9">
        <v>0.40439999999999998</v>
      </c>
      <c r="E12" s="24">
        <f>SUM(E5:E11)</f>
        <v>410.08</v>
      </c>
      <c r="F12" s="24">
        <f t="shared" ref="F12:Y12" si="10">SUM(F5:F11)</f>
        <v>601.09747392000008</v>
      </c>
      <c r="G12" s="24">
        <f t="shared" si="10"/>
        <v>191.0174739200001</v>
      </c>
      <c r="H12" s="24">
        <f t="shared" si="10"/>
        <v>958.57500000000005</v>
      </c>
      <c r="I12" s="24">
        <f t="shared" si="10"/>
        <v>698.001905367267</v>
      </c>
      <c r="J12" s="24">
        <f t="shared" si="10"/>
        <v>-260.57309463273293</v>
      </c>
      <c r="K12" s="24">
        <f t="shared" si="10"/>
        <v>1299.597</v>
      </c>
      <c r="L12" s="24">
        <f t="shared" si="10"/>
        <v>2616.7919884272001</v>
      </c>
      <c r="M12" s="24">
        <f t="shared" si="10"/>
        <v>1317.1949884272003</v>
      </c>
      <c r="N12" s="24">
        <f t="shared" si="10"/>
        <v>0</v>
      </c>
      <c r="O12" s="24">
        <f t="shared" si="10"/>
        <v>0</v>
      </c>
      <c r="P12" s="24">
        <f t="shared" si="10"/>
        <v>0</v>
      </c>
      <c r="Q12" s="24">
        <f t="shared" si="10"/>
        <v>0</v>
      </c>
      <c r="R12" s="24">
        <f t="shared" si="10"/>
        <v>0</v>
      </c>
      <c r="S12" s="24">
        <f t="shared" si="10"/>
        <v>0</v>
      </c>
      <c r="T12" s="24">
        <f t="shared" si="10"/>
        <v>0</v>
      </c>
      <c r="U12" s="24">
        <f t="shared" si="10"/>
        <v>0</v>
      </c>
      <c r="V12" s="24">
        <f t="shared" si="10"/>
        <v>0</v>
      </c>
      <c r="W12" s="24">
        <f t="shared" si="10"/>
        <v>2258.172</v>
      </c>
      <c r="X12" s="24">
        <f t="shared" si="10"/>
        <v>3314.7938937944673</v>
      </c>
      <c r="Y12" s="24">
        <f t="shared" si="10"/>
        <v>1056.6218937944675</v>
      </c>
      <c r="Z12" s="12">
        <f t="shared" si="8"/>
        <v>5.5066621147093251</v>
      </c>
      <c r="AA12" s="12">
        <f t="shared" si="8"/>
        <v>5.5145696623500244</v>
      </c>
    </row>
    <row r="13" spans="1:27" ht="21.95" customHeight="1" x14ac:dyDescent="0.25">
      <c r="A13" s="7">
        <f t="shared" si="9"/>
        <v>9</v>
      </c>
      <c r="B13" s="22" t="s">
        <v>43</v>
      </c>
      <c r="C13" s="8">
        <v>770</v>
      </c>
      <c r="D13" s="9">
        <v>0.40439999999999998</v>
      </c>
      <c r="E13" s="24">
        <v>81.27</v>
      </c>
      <c r="F13" s="24">
        <f>[1]SP!Z14/10^6</f>
        <v>-9.027744E-2</v>
      </c>
      <c r="G13" s="24">
        <f t="shared" si="0"/>
        <v>-81.36027743999999</v>
      </c>
      <c r="H13" s="24">
        <v>78.066666666666677</v>
      </c>
      <c r="I13" s="24">
        <f>[1]SP!J14/10^6</f>
        <v>76.904479867199996</v>
      </c>
      <c r="J13" s="24">
        <f t="shared" si="1"/>
        <v>-1.1621867994666815</v>
      </c>
      <c r="K13" s="24">
        <f>E13*[2]spdcl!P9</f>
        <v>0</v>
      </c>
      <c r="L13" s="24">
        <f>[1]SP!K14/10^6</f>
        <v>0</v>
      </c>
      <c r="M13" s="24">
        <f t="shared" si="2"/>
        <v>0</v>
      </c>
      <c r="N13" s="24"/>
      <c r="O13" s="24">
        <f>[1]SP!L14/10^6</f>
        <v>0</v>
      </c>
      <c r="P13" s="24">
        <f t="shared" si="3"/>
        <v>0</v>
      </c>
      <c r="Q13" s="24"/>
      <c r="R13" s="24">
        <f>[1]SP!M14/10^6</f>
        <v>0</v>
      </c>
      <c r="S13" s="24">
        <f t="shared" si="4"/>
        <v>0</v>
      </c>
      <c r="T13" s="24"/>
      <c r="U13" s="24">
        <f>[1]SP!W14/10^6</f>
        <v>0</v>
      </c>
      <c r="V13" s="24">
        <f t="shared" si="5"/>
        <v>0</v>
      </c>
      <c r="W13" s="24">
        <f t="shared" si="6"/>
        <v>78.066666666666677</v>
      </c>
      <c r="X13" s="24">
        <f t="shared" si="6"/>
        <v>76.904479867199996</v>
      </c>
      <c r="Y13" s="24">
        <f t="shared" si="7"/>
        <v>-1.1621867994666815</v>
      </c>
      <c r="Z13" s="12">
        <f t="shared" si="8"/>
        <v>0.96058406135925534</v>
      </c>
      <c r="AA13" s="12">
        <f t="shared" si="8"/>
        <v>-851.8681950573698</v>
      </c>
    </row>
    <row r="14" spans="1:27" ht="21.95" customHeight="1" x14ac:dyDescent="0.25">
      <c r="A14" s="7">
        <f t="shared" si="9"/>
        <v>10</v>
      </c>
      <c r="B14" s="22" t="s">
        <v>44</v>
      </c>
      <c r="C14" s="8">
        <v>90</v>
      </c>
      <c r="D14" s="9">
        <v>0.40439999999999998</v>
      </c>
      <c r="E14" s="24">
        <v>8.99</v>
      </c>
      <c r="F14" s="24">
        <f>[1]SP!Z15/10^6</f>
        <v>-1.1853196800000002E-2</v>
      </c>
      <c r="G14" s="24">
        <f t="shared" si="0"/>
        <v>-9.0018531968000008</v>
      </c>
      <c r="H14" s="24">
        <v>8.9666666666666668</v>
      </c>
      <c r="I14" s="24">
        <f>[1]SP!J15/10^6</f>
        <v>8.8345199999999995</v>
      </c>
      <c r="J14" s="24">
        <f t="shared" si="1"/>
        <v>-0.1321466666666673</v>
      </c>
      <c r="K14" s="24">
        <f>E14*[2]spdcl!P10</f>
        <v>0</v>
      </c>
      <c r="L14" s="24">
        <f>[1]SP!K15/10^6</f>
        <v>0</v>
      </c>
      <c r="M14" s="24">
        <f t="shared" si="2"/>
        <v>0</v>
      </c>
      <c r="N14" s="24"/>
      <c r="O14" s="24">
        <f>[1]SP!L15/10^6</f>
        <v>0</v>
      </c>
      <c r="P14" s="24">
        <f t="shared" si="3"/>
        <v>0</v>
      </c>
      <c r="Q14" s="24"/>
      <c r="R14" s="24">
        <f>[1]SP!M15/10^6</f>
        <v>0</v>
      </c>
      <c r="S14" s="24">
        <f t="shared" si="4"/>
        <v>0</v>
      </c>
      <c r="T14" s="24"/>
      <c r="U14" s="24">
        <f>[1]SP!W15/10^6</f>
        <v>0</v>
      </c>
      <c r="V14" s="24">
        <f t="shared" si="5"/>
        <v>0</v>
      </c>
      <c r="W14" s="24">
        <f t="shared" si="6"/>
        <v>8.9666666666666668</v>
      </c>
      <c r="X14" s="24">
        <f t="shared" si="6"/>
        <v>8.8345199999999995</v>
      </c>
      <c r="Y14" s="24">
        <f t="shared" si="7"/>
        <v>-0.1321466666666673</v>
      </c>
      <c r="Z14" s="12">
        <f t="shared" si="8"/>
        <v>0.99740452354467923</v>
      </c>
      <c r="AA14" s="12">
        <f t="shared" si="8"/>
        <v>-745.32804517343357</v>
      </c>
    </row>
    <row r="15" spans="1:27" ht="21.95" customHeight="1" x14ac:dyDescent="0.25">
      <c r="A15" s="7">
        <f t="shared" si="9"/>
        <v>11</v>
      </c>
      <c r="B15" s="22" t="s">
        <v>45</v>
      </c>
      <c r="C15" s="8">
        <v>50</v>
      </c>
      <c r="D15" s="9">
        <v>0.40439999999999998</v>
      </c>
      <c r="E15" s="24">
        <v>5.2</v>
      </c>
      <c r="F15" s="24">
        <f>[1]SP!Z16/10^6</f>
        <v>-3.5696640000000002E-2</v>
      </c>
      <c r="G15" s="24">
        <f t="shared" si="0"/>
        <v>-5.2356966400000005</v>
      </c>
      <c r="H15" s="24">
        <v>16.666666666666668</v>
      </c>
      <c r="I15" s="24">
        <f>[1]SP!J16/10^6</f>
        <v>16.420720132800003</v>
      </c>
      <c r="J15" s="24">
        <f t="shared" si="1"/>
        <v>-0.24594653386666465</v>
      </c>
      <c r="K15" s="24">
        <f>E15*[2]spdcl!P11</f>
        <v>0</v>
      </c>
      <c r="L15" s="24">
        <f>[1]SP!K16/10^6</f>
        <v>0</v>
      </c>
      <c r="M15" s="24">
        <f t="shared" si="2"/>
        <v>0</v>
      </c>
      <c r="N15" s="24"/>
      <c r="O15" s="24">
        <f>[1]SP!L16/10^6</f>
        <v>0</v>
      </c>
      <c r="P15" s="24">
        <f t="shared" si="3"/>
        <v>0</v>
      </c>
      <c r="Q15" s="24"/>
      <c r="R15" s="24">
        <f>[1]SP!M16/10^6</f>
        <v>0</v>
      </c>
      <c r="S15" s="24">
        <f t="shared" si="4"/>
        <v>0</v>
      </c>
      <c r="T15" s="24"/>
      <c r="U15" s="24">
        <f>[1]SP!W16/10^6</f>
        <v>0</v>
      </c>
      <c r="V15" s="24">
        <f t="shared" si="5"/>
        <v>0</v>
      </c>
      <c r="W15" s="24">
        <f t="shared" si="6"/>
        <v>16.666666666666668</v>
      </c>
      <c r="X15" s="24">
        <f t="shared" si="6"/>
        <v>16.420720132800003</v>
      </c>
      <c r="Y15" s="24">
        <f t="shared" si="7"/>
        <v>-0.24594653386666465</v>
      </c>
      <c r="Z15" s="12">
        <f t="shared" si="8"/>
        <v>3.2051282051282053</v>
      </c>
      <c r="AA15" s="12">
        <f t="shared" si="8"/>
        <v>-460.00744419642865</v>
      </c>
    </row>
    <row r="16" spans="1:27" ht="21.95" customHeight="1" x14ac:dyDescent="0.25">
      <c r="A16" s="7">
        <f t="shared" si="9"/>
        <v>12</v>
      </c>
      <c r="B16" s="22" t="s">
        <v>46</v>
      </c>
      <c r="C16" s="37">
        <v>725</v>
      </c>
      <c r="D16" s="9">
        <v>0.40439999999999998</v>
      </c>
      <c r="E16" s="24">
        <v>17.16</v>
      </c>
      <c r="F16" s="24">
        <f>[1]SP!Z17/10^6</f>
        <v>10.250769451200002</v>
      </c>
      <c r="G16" s="24">
        <f t="shared" si="0"/>
        <v>-6.9092305487999983</v>
      </c>
      <c r="H16" s="24">
        <v>84.841666666666669</v>
      </c>
      <c r="I16" s="24">
        <f>[1]SP!J17/10^6</f>
        <v>27.669291945600001</v>
      </c>
      <c r="J16" s="24">
        <f t="shared" si="1"/>
        <v>-57.172374721066667</v>
      </c>
      <c r="K16" s="24">
        <f>E16*[2]spdcl!P12</f>
        <v>0</v>
      </c>
      <c r="L16" s="24">
        <f>[1]SP!K17/10^6</f>
        <v>0</v>
      </c>
      <c r="M16" s="24">
        <f t="shared" si="2"/>
        <v>0</v>
      </c>
      <c r="N16" s="24"/>
      <c r="O16" s="24">
        <f>[1]SP!L17/10^6</f>
        <v>0</v>
      </c>
      <c r="P16" s="24">
        <f t="shared" si="3"/>
        <v>0</v>
      </c>
      <c r="Q16" s="24"/>
      <c r="R16" s="24">
        <f>[1]SP!M17/10^6</f>
        <v>0</v>
      </c>
      <c r="S16" s="24">
        <f t="shared" si="4"/>
        <v>0</v>
      </c>
      <c r="T16" s="24"/>
      <c r="U16" s="24">
        <f>[1]SP!W17/10^6</f>
        <v>0</v>
      </c>
      <c r="V16" s="24">
        <f t="shared" si="5"/>
        <v>0</v>
      </c>
      <c r="W16" s="24">
        <f t="shared" si="6"/>
        <v>84.841666666666669</v>
      </c>
      <c r="X16" s="24">
        <f t="shared" si="6"/>
        <v>27.669291945600001</v>
      </c>
      <c r="Y16" s="24">
        <f t="shared" si="7"/>
        <v>-57.172374721066667</v>
      </c>
      <c r="Z16" s="12">
        <f t="shared" si="8"/>
        <v>4.9441530691530691</v>
      </c>
      <c r="AA16" s="12">
        <f t="shared" si="8"/>
        <v>2.6992404889528472</v>
      </c>
    </row>
    <row r="17" spans="1:27" ht="21.95" customHeight="1" x14ac:dyDescent="0.25">
      <c r="A17" s="7">
        <f t="shared" si="9"/>
        <v>13</v>
      </c>
      <c r="B17" s="22" t="s">
        <v>47</v>
      </c>
      <c r="C17" s="37"/>
      <c r="D17" s="9">
        <v>0.40439999999999998</v>
      </c>
      <c r="E17" s="24">
        <v>39.869999999999997</v>
      </c>
      <c r="F17" s="24">
        <f>[1]SP!Z18/10^6</f>
        <v>36.380752958400002</v>
      </c>
      <c r="G17" s="24">
        <f t="shared" si="0"/>
        <v>-3.4892470415999952</v>
      </c>
      <c r="H17" s="24">
        <v>0</v>
      </c>
      <c r="I17" s="24">
        <f>[1]SP!J18/10^6</f>
        <v>53.032810027200007</v>
      </c>
      <c r="J17" s="24">
        <f t="shared" si="1"/>
        <v>53.032810027200007</v>
      </c>
      <c r="K17" s="24">
        <f>E17*[2]spdcl!P13</f>
        <v>0</v>
      </c>
      <c r="L17" s="24">
        <f>[1]SP!K18/10^6</f>
        <v>0</v>
      </c>
      <c r="M17" s="24">
        <f t="shared" si="2"/>
        <v>0</v>
      </c>
      <c r="N17" s="24"/>
      <c r="O17" s="24">
        <f>[1]SP!L18/10^6</f>
        <v>0</v>
      </c>
      <c r="P17" s="24">
        <f t="shared" si="3"/>
        <v>0</v>
      </c>
      <c r="Q17" s="24"/>
      <c r="R17" s="24">
        <f>[1]SP!M18/10^6</f>
        <v>0</v>
      </c>
      <c r="S17" s="24">
        <f t="shared" si="4"/>
        <v>0</v>
      </c>
      <c r="T17" s="24"/>
      <c r="U17" s="24">
        <f>[1]SP!W18/10^6</f>
        <v>0</v>
      </c>
      <c r="V17" s="24">
        <f t="shared" si="5"/>
        <v>0</v>
      </c>
      <c r="W17" s="24">
        <f t="shared" si="6"/>
        <v>0</v>
      </c>
      <c r="X17" s="24">
        <f t="shared" si="6"/>
        <v>53.032810027200007</v>
      </c>
      <c r="Y17" s="24">
        <f t="shared" si="7"/>
        <v>53.032810027200007</v>
      </c>
      <c r="Z17" s="12">
        <f t="shared" si="8"/>
        <v>0</v>
      </c>
      <c r="AA17" s="12">
        <f t="shared" si="8"/>
        <v>1.4577161195053052</v>
      </c>
    </row>
    <row r="18" spans="1:27" ht="21.95" customHeight="1" x14ac:dyDescent="0.25">
      <c r="A18" s="7">
        <f t="shared" si="9"/>
        <v>14</v>
      </c>
      <c r="B18" s="22" t="s">
        <v>48</v>
      </c>
      <c r="C18" s="37"/>
      <c r="D18" s="9">
        <v>0.40439999999999998</v>
      </c>
      <c r="E18" s="24">
        <v>3.78</v>
      </c>
      <c r="F18" s="24">
        <f>[1]SP!Z19/10^6</f>
        <v>3.9971049696000005</v>
      </c>
      <c r="G18" s="24">
        <f t="shared" si="0"/>
        <v>0.2171049696000007</v>
      </c>
      <c r="H18" s="24">
        <v>0</v>
      </c>
      <c r="I18" s="24">
        <f>[1]SP!J19/10^6</f>
        <v>2.8822180272000004</v>
      </c>
      <c r="J18" s="24">
        <f t="shared" si="1"/>
        <v>2.8822180272000004</v>
      </c>
      <c r="K18" s="24">
        <f>E18*[2]spdcl!P14</f>
        <v>0</v>
      </c>
      <c r="L18" s="24">
        <f>[1]SP!K19/10^6</f>
        <v>0</v>
      </c>
      <c r="M18" s="24">
        <f t="shared" si="2"/>
        <v>0</v>
      </c>
      <c r="N18" s="24"/>
      <c r="O18" s="24">
        <f>[1]SP!L19/10^6</f>
        <v>0</v>
      </c>
      <c r="P18" s="24">
        <f t="shared" si="3"/>
        <v>0</v>
      </c>
      <c r="Q18" s="24"/>
      <c r="R18" s="24">
        <f>[1]SP!M19/10^6</f>
        <v>0</v>
      </c>
      <c r="S18" s="24">
        <f t="shared" si="4"/>
        <v>0</v>
      </c>
      <c r="T18" s="24"/>
      <c r="U18" s="24">
        <f>[1]SP!W19/10^6</f>
        <v>0</v>
      </c>
      <c r="V18" s="24">
        <f t="shared" si="5"/>
        <v>0</v>
      </c>
      <c r="W18" s="24">
        <f t="shared" si="6"/>
        <v>0</v>
      </c>
      <c r="X18" s="24">
        <f t="shared" si="6"/>
        <v>2.8822180272000004</v>
      </c>
      <c r="Y18" s="24">
        <f t="shared" si="7"/>
        <v>2.8822180272000004</v>
      </c>
      <c r="Z18" s="12">
        <f t="shared" si="8"/>
        <v>0</v>
      </c>
      <c r="AA18" s="12">
        <f t="shared" si="8"/>
        <v>0.72107639131839729</v>
      </c>
    </row>
    <row r="19" spans="1:27" ht="21.95" customHeight="1" x14ac:dyDescent="0.25">
      <c r="A19" s="7">
        <f t="shared" si="9"/>
        <v>15</v>
      </c>
      <c r="B19" s="22" t="s">
        <v>49</v>
      </c>
      <c r="C19" s="8">
        <v>20</v>
      </c>
      <c r="D19" s="9">
        <v>0.40439999999999998</v>
      </c>
      <c r="E19" s="24">
        <v>0.34</v>
      </c>
      <c r="F19" s="24">
        <f>[1]SP!Z20/10^6</f>
        <v>-8.9118096000000008E-3</v>
      </c>
      <c r="G19" s="24">
        <f t="shared" si="0"/>
        <v>-0.34891180960000001</v>
      </c>
      <c r="H19" s="24">
        <v>4.6416666666666666</v>
      </c>
      <c r="I19" s="24">
        <f>[1]SP!J20/10^6</f>
        <v>4.5749598672000005</v>
      </c>
      <c r="J19" s="24">
        <f t="shared" si="1"/>
        <v>-6.6706799466666133E-2</v>
      </c>
      <c r="K19" s="24">
        <f>E19*[2]spdcl!P15</f>
        <v>0</v>
      </c>
      <c r="L19" s="24">
        <f>[1]SP!K20/10^6</f>
        <v>0</v>
      </c>
      <c r="M19" s="24">
        <f t="shared" si="2"/>
        <v>0</v>
      </c>
      <c r="N19" s="24"/>
      <c r="O19" s="24">
        <f>[1]SP!L20/10^6</f>
        <v>0</v>
      </c>
      <c r="P19" s="24">
        <f t="shared" si="3"/>
        <v>0</v>
      </c>
      <c r="Q19" s="24"/>
      <c r="R19" s="24">
        <f>[1]SP!M20/10^6</f>
        <v>0</v>
      </c>
      <c r="S19" s="24">
        <f t="shared" si="4"/>
        <v>0</v>
      </c>
      <c r="T19" s="24"/>
      <c r="U19" s="24">
        <f>[1]SP!W20/10^6</f>
        <v>0</v>
      </c>
      <c r="V19" s="24">
        <f t="shared" si="5"/>
        <v>0</v>
      </c>
      <c r="W19" s="24">
        <f t="shared" si="6"/>
        <v>4.6416666666666666</v>
      </c>
      <c r="X19" s="24">
        <f t="shared" si="6"/>
        <v>4.5749598672000005</v>
      </c>
      <c r="Y19" s="24">
        <f t="shared" si="7"/>
        <v>-6.6706799466666133E-2</v>
      </c>
      <c r="Z19" s="12">
        <f t="shared" si="8"/>
        <v>13.651960784313724</v>
      </c>
      <c r="AA19" s="12">
        <f t="shared" si="8"/>
        <v>-513.35924717242608</v>
      </c>
    </row>
    <row r="20" spans="1:27" ht="21.95" customHeight="1" x14ac:dyDescent="0.25">
      <c r="A20" s="7">
        <f t="shared" si="9"/>
        <v>16</v>
      </c>
      <c r="B20" s="22" t="s">
        <v>50</v>
      </c>
      <c r="C20" s="8">
        <v>1</v>
      </c>
      <c r="D20" s="9">
        <v>0.40439999999999998</v>
      </c>
      <c r="E20" s="24">
        <v>0.13</v>
      </c>
      <c r="F20" s="24">
        <f>[1]SP!Z21/10^6</f>
        <v>0.1625472</v>
      </c>
      <c r="G20" s="24">
        <f t="shared" si="0"/>
        <v>3.2547199999999998E-2</v>
      </c>
      <c r="H20" s="24">
        <v>0.63333333333333341</v>
      </c>
      <c r="I20" s="24">
        <f>[1]SP!J21/10^6</f>
        <v>0.62416013280000004</v>
      </c>
      <c r="J20" s="24">
        <f t="shared" si="1"/>
        <v>-9.1732005333333699E-3</v>
      </c>
      <c r="K20" s="24">
        <f>E20*[2]spdcl!P16</f>
        <v>0</v>
      </c>
      <c r="L20" s="24">
        <f>[1]SP!K21/10^6</f>
        <v>0</v>
      </c>
      <c r="M20" s="24">
        <f t="shared" si="2"/>
        <v>0</v>
      </c>
      <c r="N20" s="24"/>
      <c r="O20" s="24">
        <f>[1]SP!L21/10^6</f>
        <v>0</v>
      </c>
      <c r="P20" s="24">
        <f t="shared" si="3"/>
        <v>0</v>
      </c>
      <c r="Q20" s="24"/>
      <c r="R20" s="24">
        <f>[1]SP!M21/10^6</f>
        <v>0</v>
      </c>
      <c r="S20" s="24">
        <f t="shared" si="4"/>
        <v>0</v>
      </c>
      <c r="T20" s="24"/>
      <c r="U20" s="24">
        <f>[1]SP!W21/10^6</f>
        <v>0</v>
      </c>
      <c r="V20" s="24">
        <f t="shared" si="5"/>
        <v>0</v>
      </c>
      <c r="W20" s="24">
        <f t="shared" si="6"/>
        <v>0.63333333333333341</v>
      </c>
      <c r="X20" s="24">
        <f t="shared" si="6"/>
        <v>0.62416013280000004</v>
      </c>
      <c r="Y20" s="24">
        <f t="shared" si="7"/>
        <v>-9.1732005333333699E-3</v>
      </c>
      <c r="Z20" s="12">
        <f t="shared" si="8"/>
        <v>4.8717948717948723</v>
      </c>
      <c r="AA20" s="12">
        <f t="shared" si="8"/>
        <v>3.8398700980392158</v>
      </c>
    </row>
    <row r="21" spans="1:27" ht="21.95" customHeight="1" x14ac:dyDescent="0.25">
      <c r="A21" s="7">
        <f t="shared" si="9"/>
        <v>17</v>
      </c>
      <c r="B21" s="22" t="s">
        <v>51</v>
      </c>
      <c r="C21" s="37">
        <v>117.6</v>
      </c>
      <c r="D21" s="9">
        <v>0.40439999999999998</v>
      </c>
      <c r="E21" s="24">
        <v>10.89</v>
      </c>
      <c r="F21" s="24">
        <f>[1]SP!Z22/10^6</f>
        <v>15.161112000000001</v>
      </c>
      <c r="G21" s="24">
        <f t="shared" si="0"/>
        <v>4.2711120000000005</v>
      </c>
      <c r="H21" s="24">
        <v>22.866666666666667</v>
      </c>
      <c r="I21" s="24">
        <f>[1]SP!J22/10^6</f>
        <v>13.364969491525425</v>
      </c>
      <c r="J21" s="24">
        <f t="shared" si="1"/>
        <v>-9.501697175141242</v>
      </c>
      <c r="K21" s="24">
        <f>E21*[2]spdcl!P17</f>
        <v>0</v>
      </c>
      <c r="L21" s="24">
        <f>[1]SP!K22/10^6</f>
        <v>0</v>
      </c>
      <c r="M21" s="24">
        <f t="shared" si="2"/>
        <v>0</v>
      </c>
      <c r="N21" s="24"/>
      <c r="O21" s="24">
        <f>[1]SP!L22/10^6</f>
        <v>0</v>
      </c>
      <c r="P21" s="24">
        <f t="shared" si="3"/>
        <v>0</v>
      </c>
      <c r="Q21" s="24"/>
      <c r="R21" s="24">
        <f>[1]SP!M22/10^6</f>
        <v>0</v>
      </c>
      <c r="S21" s="24">
        <f t="shared" si="4"/>
        <v>0</v>
      </c>
      <c r="T21" s="24"/>
      <c r="U21" s="24">
        <f>[1]SP!W22/10^6</f>
        <v>0</v>
      </c>
      <c r="V21" s="24">
        <f t="shared" si="5"/>
        <v>0</v>
      </c>
      <c r="W21" s="24">
        <f t="shared" si="6"/>
        <v>22.866666666666667</v>
      </c>
      <c r="X21" s="24">
        <f t="shared" si="6"/>
        <v>13.364969491525425</v>
      </c>
      <c r="Y21" s="24">
        <f t="shared" si="7"/>
        <v>-9.501697175141242</v>
      </c>
      <c r="Z21" s="12">
        <f t="shared" si="8"/>
        <v>2.0997857361493724</v>
      </c>
      <c r="AA21" s="12">
        <f t="shared" si="8"/>
        <v>0.88152963262361128</v>
      </c>
    </row>
    <row r="22" spans="1:27" ht="21.95" customHeight="1" x14ac:dyDescent="0.25">
      <c r="A22" s="7">
        <f t="shared" si="9"/>
        <v>18</v>
      </c>
      <c r="B22" s="22" t="s">
        <v>52</v>
      </c>
      <c r="C22" s="37"/>
      <c r="D22" s="9">
        <v>0.40439999999999998</v>
      </c>
      <c r="E22" s="24">
        <v>9.76</v>
      </c>
      <c r="F22" s="24">
        <f>[1]SP!Z23/10^6</f>
        <v>7.8417470400000013</v>
      </c>
      <c r="G22" s="24">
        <f t="shared" si="0"/>
        <v>-1.9182529599999985</v>
      </c>
      <c r="H22" s="24">
        <v>0</v>
      </c>
      <c r="I22" s="24">
        <f>[1]SP!J23/10^6</f>
        <v>9.1645505084745764</v>
      </c>
      <c r="J22" s="24">
        <f t="shared" si="1"/>
        <v>9.1645505084745764</v>
      </c>
      <c r="K22" s="24">
        <f>E22*[2]spdcl!P18</f>
        <v>0</v>
      </c>
      <c r="L22" s="24">
        <f>[1]SP!K23/10^6</f>
        <v>0</v>
      </c>
      <c r="M22" s="24">
        <f t="shared" si="2"/>
        <v>0</v>
      </c>
      <c r="N22" s="24"/>
      <c r="O22" s="24">
        <f>[1]SP!L23/10^6</f>
        <v>0</v>
      </c>
      <c r="P22" s="24">
        <f t="shared" si="3"/>
        <v>0</v>
      </c>
      <c r="Q22" s="24"/>
      <c r="R22" s="24">
        <f>[1]SP!M23/10^6</f>
        <v>0</v>
      </c>
      <c r="S22" s="24">
        <f t="shared" si="4"/>
        <v>0</v>
      </c>
      <c r="T22" s="24"/>
      <c r="U22" s="24">
        <f>[1]SP!W23/10^6</f>
        <v>0</v>
      </c>
      <c r="V22" s="24">
        <f t="shared" si="5"/>
        <v>0</v>
      </c>
      <c r="W22" s="24">
        <f t="shared" si="6"/>
        <v>0</v>
      </c>
      <c r="X22" s="24">
        <f t="shared" si="6"/>
        <v>9.1645505084745764</v>
      </c>
      <c r="Y22" s="24">
        <f t="shared" si="7"/>
        <v>9.1645505084745764</v>
      </c>
      <c r="Z22" s="12">
        <f t="shared" si="8"/>
        <v>0</v>
      </c>
      <c r="AA22" s="12">
        <f t="shared" si="8"/>
        <v>1.1686873424668101</v>
      </c>
    </row>
    <row r="23" spans="1:27" ht="24" x14ac:dyDescent="0.25">
      <c r="A23" s="7">
        <f t="shared" si="9"/>
        <v>19</v>
      </c>
      <c r="B23" s="25" t="s">
        <v>53</v>
      </c>
      <c r="C23" s="8">
        <f>SUM(C13:C22)</f>
        <v>1773.6</v>
      </c>
      <c r="D23" s="9">
        <v>0.40439999999999998</v>
      </c>
      <c r="E23" s="24">
        <f>SUM(E13:E22)</f>
        <v>177.39</v>
      </c>
      <c r="F23" s="24">
        <f t="shared" ref="F23:Y23" si="11">SUM(F13:F22)</f>
        <v>73.647294532800004</v>
      </c>
      <c r="G23" s="24">
        <f t="shared" si="11"/>
        <v>-103.74270546719998</v>
      </c>
      <c r="H23" s="24">
        <f t="shared" si="11"/>
        <v>216.68333333333337</v>
      </c>
      <c r="I23" s="24">
        <f t="shared" si="11"/>
        <v>213.47268</v>
      </c>
      <c r="J23" s="24">
        <f t="shared" si="11"/>
        <v>-3.210653333333342</v>
      </c>
      <c r="K23" s="24">
        <f t="shared" si="11"/>
        <v>0</v>
      </c>
      <c r="L23" s="24">
        <f t="shared" si="11"/>
        <v>0</v>
      </c>
      <c r="M23" s="24">
        <f t="shared" si="11"/>
        <v>0</v>
      </c>
      <c r="N23" s="24">
        <f t="shared" si="11"/>
        <v>0</v>
      </c>
      <c r="O23" s="24">
        <f t="shared" si="11"/>
        <v>0</v>
      </c>
      <c r="P23" s="24">
        <f t="shared" si="11"/>
        <v>0</v>
      </c>
      <c r="Q23" s="24">
        <f t="shared" si="11"/>
        <v>0</v>
      </c>
      <c r="R23" s="24">
        <f t="shared" si="11"/>
        <v>0</v>
      </c>
      <c r="S23" s="24">
        <f t="shared" si="11"/>
        <v>0</v>
      </c>
      <c r="T23" s="24">
        <f t="shared" si="11"/>
        <v>0</v>
      </c>
      <c r="U23" s="24">
        <f t="shared" si="11"/>
        <v>0</v>
      </c>
      <c r="V23" s="24">
        <f t="shared" si="11"/>
        <v>0</v>
      </c>
      <c r="W23" s="24">
        <f t="shared" si="11"/>
        <v>216.68333333333337</v>
      </c>
      <c r="X23" s="24">
        <f t="shared" si="11"/>
        <v>213.47268</v>
      </c>
      <c r="Y23" s="24">
        <f t="shared" si="11"/>
        <v>-3.210653333333342</v>
      </c>
      <c r="Z23" s="12">
        <f t="shared" si="8"/>
        <v>1.2215081646842176</v>
      </c>
      <c r="AA23" s="12">
        <f t="shared" si="8"/>
        <v>2.8985814258923863</v>
      </c>
    </row>
    <row r="24" spans="1:27" ht="21.95" customHeight="1" x14ac:dyDescent="0.25">
      <c r="A24" s="7">
        <f t="shared" si="9"/>
        <v>20</v>
      </c>
      <c r="B24" s="22" t="s">
        <v>54</v>
      </c>
      <c r="C24" s="8">
        <v>2100</v>
      </c>
      <c r="D24" s="9">
        <v>0.40439999999999998</v>
      </c>
      <c r="E24" s="24">
        <v>82.74</v>
      </c>
      <c r="F24" s="24">
        <f>[1]SP!Z33/10^6</f>
        <v>55.575918340800001</v>
      </c>
      <c r="G24" s="24">
        <f t="shared" si="0"/>
        <v>-27.164081659199994</v>
      </c>
      <c r="H24" s="24">
        <v>50.216666666666669</v>
      </c>
      <c r="I24" s="24">
        <f>[1]SP!J33/10^6</f>
        <v>47.854880524800002</v>
      </c>
      <c r="J24" s="24">
        <f t="shared" si="1"/>
        <v>-2.3617861418666664</v>
      </c>
      <c r="K24" s="24">
        <v>234.1542</v>
      </c>
      <c r="L24" s="24">
        <f>[1]SP!K33/10^6</f>
        <v>220.41409204320001</v>
      </c>
      <c r="M24" s="24">
        <f t="shared" si="2"/>
        <v>-13.740107956799989</v>
      </c>
      <c r="N24" s="24"/>
      <c r="O24" s="24">
        <f>[1]SP!L33/10^6</f>
        <v>0</v>
      </c>
      <c r="P24" s="24">
        <f t="shared" si="3"/>
        <v>0</v>
      </c>
      <c r="Q24" s="24"/>
      <c r="R24" s="24">
        <f>[1]SP!M33/10^6</f>
        <v>0</v>
      </c>
      <c r="S24" s="24">
        <f t="shared" si="4"/>
        <v>0</v>
      </c>
      <c r="T24" s="24"/>
      <c r="U24" s="24">
        <f>[1]SP!W33/10^6</f>
        <v>0</v>
      </c>
      <c r="V24" s="24">
        <f t="shared" si="5"/>
        <v>0</v>
      </c>
      <c r="W24" s="24">
        <f t="shared" si="6"/>
        <v>284.37086666666664</v>
      </c>
      <c r="X24" s="24">
        <f t="shared" si="6"/>
        <v>268.26897256800004</v>
      </c>
      <c r="Y24" s="24">
        <f t="shared" si="7"/>
        <v>-16.101894098666605</v>
      </c>
      <c r="Z24" s="12">
        <f t="shared" si="8"/>
        <v>3.4369212795101118</v>
      </c>
      <c r="AA24" s="12">
        <f t="shared" si="8"/>
        <v>4.8270722387875589</v>
      </c>
    </row>
    <row r="25" spans="1:27" ht="21.95" customHeight="1" x14ac:dyDescent="0.25">
      <c r="A25" s="7">
        <f t="shared" si="9"/>
        <v>21</v>
      </c>
      <c r="B25" s="22" t="s">
        <v>55</v>
      </c>
      <c r="C25" s="8">
        <v>1000</v>
      </c>
      <c r="D25" s="9">
        <v>0.40439999999999998</v>
      </c>
      <c r="E25" s="24">
        <v>120.09</v>
      </c>
      <c r="F25" s="24">
        <f>[1]SP!Z34/10^6</f>
        <v>88.631553585600003</v>
      </c>
      <c r="G25" s="24">
        <f t="shared" si="0"/>
        <v>-31.458446414400001</v>
      </c>
      <c r="H25" s="24">
        <v>102.70833333333334</v>
      </c>
      <c r="I25" s="24">
        <f>[1]SP!J34/10^6</f>
        <v>108.60874948320001</v>
      </c>
      <c r="J25" s="24">
        <f t="shared" si="1"/>
        <v>5.9004161498666718</v>
      </c>
      <c r="K25" s="24">
        <v>359.06910000000005</v>
      </c>
      <c r="L25" s="24">
        <f>[1]SP!K34/10^6</f>
        <v>297.53612540160003</v>
      </c>
      <c r="M25" s="24">
        <f t="shared" si="2"/>
        <v>-61.532974598400017</v>
      </c>
      <c r="N25" s="24"/>
      <c r="O25" s="24">
        <f>[1]SP!L34/10^6</f>
        <v>0</v>
      </c>
      <c r="P25" s="24">
        <f t="shared" si="3"/>
        <v>0</v>
      </c>
      <c r="Q25" s="24"/>
      <c r="R25" s="24">
        <f>[1]SP!M34/10^6</f>
        <v>0</v>
      </c>
      <c r="S25" s="24">
        <f t="shared" si="4"/>
        <v>0</v>
      </c>
      <c r="T25" s="24"/>
      <c r="U25" s="24">
        <f>[1]SP!W34/10^6</f>
        <v>0</v>
      </c>
      <c r="V25" s="24">
        <f t="shared" si="5"/>
        <v>0</v>
      </c>
      <c r="W25" s="24">
        <f t="shared" si="6"/>
        <v>461.77743333333342</v>
      </c>
      <c r="X25" s="24">
        <f t="shared" si="6"/>
        <v>406.14487488480006</v>
      </c>
      <c r="Y25" s="24">
        <f t="shared" si="7"/>
        <v>-55.632558448533359</v>
      </c>
      <c r="Z25" s="12">
        <f t="shared" si="8"/>
        <v>3.8452613317789441</v>
      </c>
      <c r="AA25" s="12">
        <f t="shared" si="8"/>
        <v>4.5823959803722376</v>
      </c>
    </row>
    <row r="26" spans="1:27" ht="21.95" customHeight="1" x14ac:dyDescent="0.25">
      <c r="A26" s="7">
        <f t="shared" si="9"/>
        <v>22</v>
      </c>
      <c r="B26" s="22" t="s">
        <v>56</v>
      </c>
      <c r="C26" s="8">
        <v>1000</v>
      </c>
      <c r="D26" s="9">
        <v>0.40439999999999998</v>
      </c>
      <c r="E26" s="24">
        <v>55.7</v>
      </c>
      <c r="F26" s="24">
        <f>[1]SP!Z35/10^6</f>
        <v>31.708432896000001</v>
      </c>
      <c r="G26" s="24">
        <f t="shared" si="0"/>
        <v>-23.991567104000001</v>
      </c>
      <c r="H26" s="24">
        <v>72.50833333333334</v>
      </c>
      <c r="I26" s="24">
        <f>[1]SP!J35/10^6</f>
        <v>80.954085590400013</v>
      </c>
      <c r="J26" s="24">
        <f t="shared" si="1"/>
        <v>8.4457522570666725</v>
      </c>
      <c r="K26" s="24">
        <v>153.17500000000001</v>
      </c>
      <c r="L26" s="24">
        <f>[1]SP!K35/10^6</f>
        <v>105.081746952</v>
      </c>
      <c r="M26" s="24">
        <f t="shared" si="2"/>
        <v>-48.093253048000008</v>
      </c>
      <c r="N26" s="24"/>
      <c r="O26" s="24">
        <f>[1]SP!L35/10^6</f>
        <v>0</v>
      </c>
      <c r="P26" s="24">
        <f t="shared" si="3"/>
        <v>0</v>
      </c>
      <c r="Q26" s="24"/>
      <c r="R26" s="24">
        <f>[1]SP!M35/10^6</f>
        <v>0</v>
      </c>
      <c r="S26" s="24">
        <f t="shared" si="4"/>
        <v>0</v>
      </c>
      <c r="T26" s="24"/>
      <c r="U26" s="24">
        <f>[1]SP!W35/10^6</f>
        <v>0</v>
      </c>
      <c r="V26" s="24">
        <f t="shared" si="5"/>
        <v>0</v>
      </c>
      <c r="W26" s="24">
        <f t="shared" si="6"/>
        <v>225.68333333333334</v>
      </c>
      <c r="X26" s="24">
        <f t="shared" si="6"/>
        <v>186.03583254240002</v>
      </c>
      <c r="Y26" s="24">
        <f t="shared" si="7"/>
        <v>-39.647500790933321</v>
      </c>
      <c r="Z26" s="12">
        <f t="shared" si="8"/>
        <v>4.0517654099341707</v>
      </c>
      <c r="AA26" s="12">
        <f t="shared" si="8"/>
        <v>5.8670774791228588</v>
      </c>
    </row>
    <row r="27" spans="1:27" ht="21.95" customHeight="1" x14ac:dyDescent="0.25">
      <c r="A27" s="7">
        <f t="shared" si="9"/>
        <v>23</v>
      </c>
      <c r="B27" s="22" t="s">
        <v>57</v>
      </c>
      <c r="C27" s="8">
        <v>2000</v>
      </c>
      <c r="D27" s="9">
        <v>0.40439999999999998</v>
      </c>
      <c r="E27" s="24">
        <v>40.08</v>
      </c>
      <c r="F27" s="24">
        <f>[1]SP!Z36/10^6</f>
        <v>34.386949800000004</v>
      </c>
      <c r="G27" s="24">
        <f t="shared" si="0"/>
        <v>-5.6930501999999947</v>
      </c>
      <c r="H27" s="24">
        <v>29.700000000000003</v>
      </c>
      <c r="I27" s="24">
        <f>[1]SP!J36/10^6</f>
        <v>30.964712923200004</v>
      </c>
      <c r="J27" s="24">
        <f t="shared" si="1"/>
        <v>1.2647129232000012</v>
      </c>
      <c r="K27" s="24">
        <v>70.14</v>
      </c>
      <c r="L27" s="24">
        <f>[1]SP!K36/10^6</f>
        <v>62.549862134400001</v>
      </c>
      <c r="M27" s="24">
        <f t="shared" si="2"/>
        <v>-7.5901378655999991</v>
      </c>
      <c r="N27" s="24"/>
      <c r="O27" s="24">
        <f>[1]SP!L36/10^6</f>
        <v>0</v>
      </c>
      <c r="P27" s="24">
        <f t="shared" si="3"/>
        <v>0</v>
      </c>
      <c r="Q27" s="24"/>
      <c r="R27" s="24">
        <f>[1]SP!M36/10^6</f>
        <v>0</v>
      </c>
      <c r="S27" s="24">
        <f t="shared" si="4"/>
        <v>0</v>
      </c>
      <c r="T27" s="24"/>
      <c r="U27" s="24">
        <f>[1]SP!W36/10^6</f>
        <v>0</v>
      </c>
      <c r="V27" s="24">
        <f t="shared" si="5"/>
        <v>0</v>
      </c>
      <c r="W27" s="24">
        <f t="shared" si="6"/>
        <v>99.84</v>
      </c>
      <c r="X27" s="24">
        <f t="shared" si="6"/>
        <v>93.514575057600013</v>
      </c>
      <c r="Y27" s="24">
        <f t="shared" si="7"/>
        <v>-6.3254249423999909</v>
      </c>
      <c r="Z27" s="12">
        <f t="shared" si="8"/>
        <v>2.4910179640718564</v>
      </c>
      <c r="AA27" s="12">
        <f t="shared" si="8"/>
        <v>2.7194786278368897</v>
      </c>
    </row>
    <row r="28" spans="1:27" ht="21.95" customHeight="1" x14ac:dyDescent="0.25">
      <c r="A28" s="7">
        <f t="shared" si="9"/>
        <v>24</v>
      </c>
      <c r="B28" s="22" t="s">
        <v>58</v>
      </c>
      <c r="C28" s="8">
        <v>500</v>
      </c>
      <c r="D28" s="9">
        <v>0.40439999999999998</v>
      </c>
      <c r="E28" s="24">
        <v>19.39</v>
      </c>
      <c r="F28" s="24">
        <f>[1]SP!Z37/10^6</f>
        <v>16.391855255999999</v>
      </c>
      <c r="G28" s="24">
        <f t="shared" si="0"/>
        <v>-2.9981447440000011</v>
      </c>
      <c r="H28" s="24">
        <v>12.533333333333331</v>
      </c>
      <c r="I28" s="24">
        <f>[1]SP!J37/10^6</f>
        <v>13.878654830400002</v>
      </c>
      <c r="J28" s="24">
        <f t="shared" si="1"/>
        <v>1.3453214970666707</v>
      </c>
      <c r="K28" s="24">
        <v>53.904199999999996</v>
      </c>
      <c r="L28" s="24">
        <f>[1]SP!K37/10^6</f>
        <v>64.075762022400014</v>
      </c>
      <c r="M28" s="24">
        <f t="shared" si="2"/>
        <v>10.171562022400018</v>
      </c>
      <c r="N28" s="24"/>
      <c r="O28" s="24">
        <f>[1]SP!L37/10^6</f>
        <v>0.15009480960000002</v>
      </c>
      <c r="P28" s="24">
        <f t="shared" si="3"/>
        <v>0.15009480960000002</v>
      </c>
      <c r="Q28" s="24"/>
      <c r="R28" s="24">
        <f>[1]SP!M37/10^6</f>
        <v>0</v>
      </c>
      <c r="S28" s="24">
        <f t="shared" si="4"/>
        <v>0</v>
      </c>
      <c r="T28" s="24"/>
      <c r="U28" s="24">
        <f>[1]SP!W37/10^6</f>
        <v>0</v>
      </c>
      <c r="V28" s="24">
        <f t="shared" si="5"/>
        <v>0</v>
      </c>
      <c r="W28" s="24">
        <f t="shared" si="6"/>
        <v>66.437533333333334</v>
      </c>
      <c r="X28" s="24">
        <f t="shared" si="6"/>
        <v>78.104511662400029</v>
      </c>
      <c r="Y28" s="24">
        <f t="shared" si="7"/>
        <v>11.666978329066694</v>
      </c>
      <c r="Z28" s="12">
        <f t="shared" si="8"/>
        <v>3.4263812962007907</v>
      </c>
      <c r="AA28" s="12">
        <f t="shared" si="8"/>
        <v>4.7648365875980394</v>
      </c>
    </row>
    <row r="29" spans="1:27" ht="21.95" customHeight="1" x14ac:dyDescent="0.25">
      <c r="A29" s="7">
        <f t="shared" si="9"/>
        <v>25</v>
      </c>
      <c r="B29" s="22" t="s">
        <v>59</v>
      </c>
      <c r="C29" s="8">
        <v>2400</v>
      </c>
      <c r="D29" s="9">
        <v>0.40439999999999998</v>
      </c>
      <c r="E29" s="24">
        <v>0</v>
      </c>
      <c r="F29" s="24">
        <f>[1]SP!Z38/10^6</f>
        <v>21.665203550400001</v>
      </c>
      <c r="G29" s="24">
        <f t="shared" si="0"/>
        <v>21.665203550400001</v>
      </c>
      <c r="H29" s="24">
        <v>0</v>
      </c>
      <c r="I29" s="24">
        <f>[1]SP!J38/10^6</f>
        <v>78.820606977600008</v>
      </c>
      <c r="J29" s="24">
        <f t="shared" si="1"/>
        <v>78.820606977600008</v>
      </c>
      <c r="K29" s="24">
        <v>0</v>
      </c>
      <c r="L29" s="24">
        <f>[1]SP!K38/10^6</f>
        <v>111.42414188640001</v>
      </c>
      <c r="M29" s="24">
        <f t="shared" si="2"/>
        <v>111.42414188640001</v>
      </c>
      <c r="N29" s="24"/>
      <c r="O29" s="24">
        <f>[1]SP!L38/10^6</f>
        <v>0</v>
      </c>
      <c r="P29" s="24">
        <f t="shared" si="3"/>
        <v>0</v>
      </c>
      <c r="Q29" s="24"/>
      <c r="R29" s="24">
        <f>[1]SP!M38/10^6</f>
        <v>0</v>
      </c>
      <c r="S29" s="24">
        <f t="shared" si="4"/>
        <v>0</v>
      </c>
      <c r="T29" s="24"/>
      <c r="U29" s="24">
        <f>[1]SP!W38/10^6</f>
        <v>0</v>
      </c>
      <c r="V29" s="24">
        <f t="shared" si="5"/>
        <v>0</v>
      </c>
      <c r="W29" s="24">
        <f t="shared" si="6"/>
        <v>0</v>
      </c>
      <c r="X29" s="24">
        <f t="shared" si="6"/>
        <v>190.24474886400003</v>
      </c>
      <c r="Y29" s="24">
        <f t="shared" si="7"/>
        <v>190.24474886400003</v>
      </c>
      <c r="Z29" s="12">
        <f t="shared" si="8"/>
        <v>0</v>
      </c>
      <c r="AA29" s="12">
        <f t="shared" si="8"/>
        <v>8.7811198459978268</v>
      </c>
    </row>
    <row r="30" spans="1:27" ht="21.95" customHeight="1" x14ac:dyDescent="0.25">
      <c r="A30" s="7"/>
      <c r="B30" s="22" t="s">
        <v>110</v>
      </c>
      <c r="C30" s="8"/>
      <c r="D30" s="9">
        <v>0.40439999999999998</v>
      </c>
      <c r="E30" s="24">
        <v>0</v>
      </c>
      <c r="F30" s="24">
        <f>[1]SP!Z39/10^6</f>
        <v>3.3751452000000008E-2</v>
      </c>
      <c r="G30" s="24">
        <f t="shared" si="0"/>
        <v>3.3751452000000008E-2</v>
      </c>
      <c r="H30" s="24">
        <v>0</v>
      </c>
      <c r="I30" s="24">
        <f>[1]SP!J39/10^6</f>
        <v>2.4473711999999999E-3</v>
      </c>
      <c r="J30" s="24">
        <f t="shared" si="1"/>
        <v>2.4473711999999999E-3</v>
      </c>
      <c r="K30" s="24">
        <v>0</v>
      </c>
      <c r="L30" s="24">
        <f>[1]SP!K39/10^6</f>
        <v>0.12420637920000001</v>
      </c>
      <c r="M30" s="24">
        <f t="shared" si="2"/>
        <v>0.12420637920000001</v>
      </c>
      <c r="N30" s="24"/>
      <c r="O30" s="24">
        <f>[1]SP!L39/10^6</f>
        <v>0</v>
      </c>
      <c r="P30" s="24">
        <f t="shared" si="3"/>
        <v>0</v>
      </c>
      <c r="Q30" s="24"/>
      <c r="R30" s="24">
        <f>[1]SP!M39/10^6</f>
        <v>0</v>
      </c>
      <c r="S30" s="24">
        <f t="shared" si="4"/>
        <v>0</v>
      </c>
      <c r="T30" s="24"/>
      <c r="U30" s="24">
        <f>[1]SP!W39/10^6</f>
        <v>0</v>
      </c>
      <c r="V30" s="24">
        <f t="shared" si="5"/>
        <v>0</v>
      </c>
      <c r="W30" s="24">
        <f t="shared" si="6"/>
        <v>0</v>
      </c>
      <c r="X30" s="24">
        <f t="shared" si="6"/>
        <v>0.12665375040000001</v>
      </c>
      <c r="Y30" s="24">
        <f t="shared" si="7"/>
        <v>0.12665375040000001</v>
      </c>
      <c r="Z30" s="12">
        <f t="shared" si="8"/>
        <v>0</v>
      </c>
      <c r="AA30" s="12">
        <f t="shared" si="8"/>
        <v>3.7525422728479945</v>
      </c>
    </row>
    <row r="31" spans="1:27" ht="21.95" customHeight="1" x14ac:dyDescent="0.25">
      <c r="A31" s="7">
        <f>A29+1</f>
        <v>26</v>
      </c>
      <c r="B31" s="22" t="s">
        <v>60</v>
      </c>
      <c r="C31" s="8">
        <v>1500</v>
      </c>
      <c r="D31" s="9">
        <v>0.40439999999999998</v>
      </c>
      <c r="E31" s="24">
        <v>0</v>
      </c>
      <c r="F31" s="24">
        <f>[1]SP!Z40/10^6</f>
        <v>12.4363540032</v>
      </c>
      <c r="G31" s="24">
        <f t="shared" si="0"/>
        <v>12.4363540032</v>
      </c>
      <c r="H31" s="24">
        <v>0</v>
      </c>
      <c r="I31" s="24">
        <f>[1]SP!J40/10^6</f>
        <v>25.0039214448</v>
      </c>
      <c r="J31" s="24">
        <f t="shared" si="1"/>
        <v>25.0039214448</v>
      </c>
      <c r="K31" s="24">
        <v>0</v>
      </c>
      <c r="L31" s="24">
        <f>[1]SP!K40/10^6</f>
        <v>49.7454160128</v>
      </c>
      <c r="M31" s="24">
        <f t="shared" si="2"/>
        <v>49.7454160128</v>
      </c>
      <c r="N31" s="24"/>
      <c r="O31" s="24">
        <f>[1]SP!L40/10^6</f>
        <v>0</v>
      </c>
      <c r="P31" s="24">
        <f t="shared" si="3"/>
        <v>0</v>
      </c>
      <c r="Q31" s="24"/>
      <c r="R31" s="24">
        <f>[1]SP!M40/10^6</f>
        <v>0</v>
      </c>
      <c r="S31" s="24">
        <f t="shared" si="4"/>
        <v>0</v>
      </c>
      <c r="T31" s="24"/>
      <c r="U31" s="24">
        <f>[1]SP!W40/10^6</f>
        <v>0</v>
      </c>
      <c r="V31" s="24">
        <f t="shared" si="5"/>
        <v>0</v>
      </c>
      <c r="W31" s="24">
        <f t="shared" si="6"/>
        <v>0</v>
      </c>
      <c r="X31" s="24">
        <f t="shared" si="6"/>
        <v>74.749337457600006</v>
      </c>
      <c r="Y31" s="24">
        <f t="shared" si="7"/>
        <v>74.749337457600006</v>
      </c>
      <c r="Z31" s="12">
        <f t="shared" si="8"/>
        <v>0</v>
      </c>
      <c r="AA31" s="12">
        <f t="shared" si="8"/>
        <v>6.0105507963480491</v>
      </c>
    </row>
    <row r="32" spans="1:27" ht="21.95" customHeight="1" x14ac:dyDescent="0.25">
      <c r="A32" s="7">
        <f t="shared" si="9"/>
        <v>27</v>
      </c>
      <c r="B32" s="22" t="s">
        <v>61</v>
      </c>
      <c r="C32" s="8">
        <v>630</v>
      </c>
      <c r="D32" s="9">
        <v>0.40439999999999998</v>
      </c>
      <c r="E32" s="24">
        <v>8.89</v>
      </c>
      <c r="F32" s="24">
        <f>[1]SP!Z41/10^6</f>
        <v>4.5310402512000003</v>
      </c>
      <c r="G32" s="24">
        <f t="shared" si="0"/>
        <v>-4.3589597488000003</v>
      </c>
      <c r="H32" s="24">
        <v>6.65</v>
      </c>
      <c r="I32" s="24">
        <f>[1]SP!J41/10^6</f>
        <v>3.9853298592000002</v>
      </c>
      <c r="J32" s="24">
        <f t="shared" si="1"/>
        <v>-2.6646701408000002</v>
      </c>
      <c r="K32" s="24">
        <v>23.558500000000002</v>
      </c>
      <c r="L32" s="24">
        <f>[1]SP!K41/10^6</f>
        <v>14.526515380800001</v>
      </c>
      <c r="M32" s="24">
        <f t="shared" si="2"/>
        <v>-9.0319846192000011</v>
      </c>
      <c r="N32" s="24"/>
      <c r="O32" s="24">
        <f>[1]SP!L41/10^6</f>
        <v>0</v>
      </c>
      <c r="P32" s="24">
        <f t="shared" si="3"/>
        <v>0</v>
      </c>
      <c r="Q32" s="24"/>
      <c r="R32" s="24">
        <f>[1]SP!M41/10^6</f>
        <v>0</v>
      </c>
      <c r="S32" s="24">
        <f t="shared" si="4"/>
        <v>0</v>
      </c>
      <c r="T32" s="24"/>
      <c r="U32" s="24">
        <f>[1]SP!W41/10^6</f>
        <v>0</v>
      </c>
      <c r="V32" s="24">
        <f t="shared" si="5"/>
        <v>0</v>
      </c>
      <c r="W32" s="24">
        <f t="shared" si="6"/>
        <v>30.208500000000001</v>
      </c>
      <c r="X32" s="24">
        <f t="shared" si="6"/>
        <v>18.51184524</v>
      </c>
      <c r="Y32" s="24">
        <f t="shared" si="7"/>
        <v>-11.696654760000001</v>
      </c>
      <c r="Z32" s="12">
        <f t="shared" si="8"/>
        <v>3.398031496062992</v>
      </c>
      <c r="AA32" s="12">
        <f t="shared" si="8"/>
        <v>4.0855618607884416</v>
      </c>
    </row>
    <row r="33" spans="1:27" ht="21.95" customHeight="1" x14ac:dyDescent="0.25">
      <c r="A33" s="7">
        <f t="shared" si="9"/>
        <v>28</v>
      </c>
      <c r="B33" s="22" t="s">
        <v>62</v>
      </c>
      <c r="C33" s="8">
        <v>840</v>
      </c>
      <c r="D33" s="9">
        <v>0.40439999999999998</v>
      </c>
      <c r="E33" s="24">
        <v>23.01</v>
      </c>
      <c r="F33" s="24">
        <f>[1]SP!Z42/10^6</f>
        <v>6.5280489360000002</v>
      </c>
      <c r="G33" s="24">
        <f t="shared" si="0"/>
        <v>-16.481951064</v>
      </c>
      <c r="H33" s="24">
        <v>14.225000000000001</v>
      </c>
      <c r="I33" s="24">
        <f>[1]SP!J42/10^6</f>
        <v>5.8678515312000004</v>
      </c>
      <c r="J33" s="24">
        <f t="shared" si="1"/>
        <v>-8.357148468800002</v>
      </c>
      <c r="K33" s="24">
        <v>60.976500000000001</v>
      </c>
      <c r="L33" s="24">
        <f>[1]SP!K42/10^6</f>
        <v>20.928925291200002</v>
      </c>
      <c r="M33" s="24">
        <f t="shared" si="2"/>
        <v>-40.047574708799999</v>
      </c>
      <c r="N33" s="24"/>
      <c r="O33" s="24">
        <f>[1]SP!L42/10^6</f>
        <v>0</v>
      </c>
      <c r="P33" s="24">
        <f t="shared" si="3"/>
        <v>0</v>
      </c>
      <c r="Q33" s="24"/>
      <c r="R33" s="24">
        <f>[1]SP!M42/10^6</f>
        <v>0</v>
      </c>
      <c r="S33" s="24">
        <f t="shared" si="4"/>
        <v>0</v>
      </c>
      <c r="T33" s="24"/>
      <c r="U33" s="24">
        <f>[1]SP!W42/10^6</f>
        <v>0</v>
      </c>
      <c r="V33" s="24">
        <f t="shared" si="5"/>
        <v>0</v>
      </c>
      <c r="W33" s="24">
        <f t="shared" si="6"/>
        <v>75.20150000000001</v>
      </c>
      <c r="X33" s="24">
        <f t="shared" si="6"/>
        <v>26.796776822400002</v>
      </c>
      <c r="Y33" s="24">
        <f t="shared" si="7"/>
        <v>-48.404723177600005</v>
      </c>
      <c r="Z33" s="12">
        <f t="shared" si="8"/>
        <v>3.2682094741416776</v>
      </c>
      <c r="AA33" s="12">
        <f t="shared" si="8"/>
        <v>4.1048676388782512</v>
      </c>
    </row>
    <row r="34" spans="1:27" ht="21.95" customHeight="1" x14ac:dyDescent="0.25">
      <c r="A34" s="7">
        <f t="shared" si="9"/>
        <v>29</v>
      </c>
      <c r="B34" s="22" t="s">
        <v>63</v>
      </c>
      <c r="C34" s="8">
        <v>440</v>
      </c>
      <c r="D34" s="9">
        <v>0.40439999999999998</v>
      </c>
      <c r="E34" s="24">
        <v>1.68</v>
      </c>
      <c r="F34" s="24">
        <f>[1]SP!Z47/10^6</f>
        <v>1.7380789632000002</v>
      </c>
      <c r="G34" s="24">
        <f t="shared" si="0"/>
        <v>5.8078963200000278E-2</v>
      </c>
      <c r="H34" s="24">
        <v>0</v>
      </c>
      <c r="I34" s="24">
        <f>[1]SP!J47/10^6</f>
        <v>0</v>
      </c>
      <c r="J34" s="24">
        <f t="shared" si="1"/>
        <v>0</v>
      </c>
      <c r="K34" s="24">
        <v>4.3511999999999995</v>
      </c>
      <c r="L34" s="24">
        <f>[1]SP!K47/10^6</f>
        <v>-0.79761353280000002</v>
      </c>
      <c r="M34" s="24">
        <f t="shared" si="2"/>
        <v>-5.1488135327999993</v>
      </c>
      <c r="N34" s="24"/>
      <c r="O34" s="24">
        <f>[1]SP!L47/10^6</f>
        <v>0</v>
      </c>
      <c r="P34" s="24">
        <f t="shared" si="3"/>
        <v>0</v>
      </c>
      <c r="Q34" s="24"/>
      <c r="R34" s="24">
        <f>[1]SP!M47/10^6</f>
        <v>0</v>
      </c>
      <c r="S34" s="24">
        <f t="shared" si="4"/>
        <v>0</v>
      </c>
      <c r="T34" s="24"/>
      <c r="U34" s="24">
        <f>[1]SP!W47/10^6</f>
        <v>0</v>
      </c>
      <c r="V34" s="24">
        <f t="shared" si="5"/>
        <v>0</v>
      </c>
      <c r="W34" s="24">
        <f t="shared" si="6"/>
        <v>4.3511999999999995</v>
      </c>
      <c r="X34" s="24">
        <f t="shared" si="6"/>
        <v>-0.79761353280000002</v>
      </c>
      <c r="Y34" s="24">
        <f t="shared" si="7"/>
        <v>-5.1488135327999993</v>
      </c>
      <c r="Z34" s="12">
        <f t="shared" si="8"/>
        <v>2.59</v>
      </c>
      <c r="AA34" s="12">
        <f t="shared" si="8"/>
        <v>-0.45890523370210012</v>
      </c>
    </row>
    <row r="35" spans="1:27" ht="21.95" customHeight="1" x14ac:dyDescent="0.25">
      <c r="A35" s="7">
        <f t="shared" si="9"/>
        <v>30</v>
      </c>
      <c r="B35" s="22" t="s">
        <v>64</v>
      </c>
      <c r="C35" s="8">
        <v>880</v>
      </c>
      <c r="D35" s="9">
        <v>0.40439999999999998</v>
      </c>
      <c r="E35" s="24">
        <v>21.34</v>
      </c>
      <c r="F35" s="24">
        <f>[1]SP!Z48/10^6</f>
        <v>30.644656689600001</v>
      </c>
      <c r="G35" s="24">
        <f t="shared" si="0"/>
        <v>9.3046566896000016</v>
      </c>
      <c r="H35" s="24">
        <v>0</v>
      </c>
      <c r="I35" s="24">
        <f>[1]SP!J48/10^6</f>
        <v>0</v>
      </c>
      <c r="J35" s="24">
        <f t="shared" si="1"/>
        <v>0</v>
      </c>
      <c r="K35" s="24">
        <v>72.769400000000005</v>
      </c>
      <c r="L35" s="24">
        <f>[1]SP!K48/10^6</f>
        <v>107.28129422880001</v>
      </c>
      <c r="M35" s="24">
        <f t="shared" si="2"/>
        <v>34.511894228800003</v>
      </c>
      <c r="N35" s="24"/>
      <c r="O35" s="24">
        <f>[1]SP!L48/10^6</f>
        <v>0</v>
      </c>
      <c r="P35" s="24">
        <f t="shared" si="3"/>
        <v>0</v>
      </c>
      <c r="Q35" s="24"/>
      <c r="R35" s="24">
        <f>[1]SP!M48/10^6</f>
        <v>0</v>
      </c>
      <c r="S35" s="24">
        <f t="shared" si="4"/>
        <v>0</v>
      </c>
      <c r="T35" s="24"/>
      <c r="U35" s="24">
        <f>[1]SP!W48/10^6</f>
        <v>0</v>
      </c>
      <c r="V35" s="24">
        <f t="shared" si="5"/>
        <v>0</v>
      </c>
      <c r="W35" s="24">
        <f t="shared" si="6"/>
        <v>72.769400000000005</v>
      </c>
      <c r="X35" s="24">
        <f t="shared" si="6"/>
        <v>107.28129422880001</v>
      </c>
      <c r="Y35" s="24">
        <f t="shared" si="7"/>
        <v>34.511894228800003</v>
      </c>
      <c r="Z35" s="12">
        <f t="shared" si="8"/>
        <v>3.41</v>
      </c>
      <c r="AA35" s="12">
        <f t="shared" si="8"/>
        <v>3.5008156663477483</v>
      </c>
    </row>
    <row r="36" spans="1:27" ht="21.95" customHeight="1" x14ac:dyDescent="0.25">
      <c r="A36" s="7">
        <f t="shared" si="9"/>
        <v>31</v>
      </c>
      <c r="B36" s="22" t="s">
        <v>65</v>
      </c>
      <c r="C36" s="8">
        <v>1000</v>
      </c>
      <c r="D36" s="9">
        <v>0.40439999999999998</v>
      </c>
      <c r="E36" s="24">
        <v>0</v>
      </c>
      <c r="F36" s="24">
        <f>[1]SP!Z45/10^6</f>
        <v>24.637276315200001</v>
      </c>
      <c r="G36" s="24">
        <f t="shared" si="0"/>
        <v>24.637276315200001</v>
      </c>
      <c r="H36" s="24">
        <v>0</v>
      </c>
      <c r="I36" s="24">
        <f>[1]SP!J45/10^6</f>
        <v>42.621067454400006</v>
      </c>
      <c r="J36" s="24">
        <f t="shared" si="1"/>
        <v>42.621067454400006</v>
      </c>
      <c r="K36" s="24">
        <v>0</v>
      </c>
      <c r="L36" s="24">
        <f>[1]SP!K45/10^6</f>
        <v>82.436324025600001</v>
      </c>
      <c r="M36" s="24">
        <f t="shared" si="2"/>
        <v>82.436324025600001</v>
      </c>
      <c r="N36" s="24"/>
      <c r="O36" s="24">
        <f>[1]SP!L45/10^6</f>
        <v>0</v>
      </c>
      <c r="P36" s="24">
        <f t="shared" si="3"/>
        <v>0</v>
      </c>
      <c r="Q36" s="24"/>
      <c r="R36" s="24">
        <f>[1]SP!M45/10^6</f>
        <v>0</v>
      </c>
      <c r="S36" s="24">
        <f t="shared" si="4"/>
        <v>0</v>
      </c>
      <c r="T36" s="24"/>
      <c r="U36" s="24">
        <f>[1]SP!W45/10^6</f>
        <v>0</v>
      </c>
      <c r="V36" s="24">
        <f t="shared" si="5"/>
        <v>0</v>
      </c>
      <c r="W36" s="24">
        <f t="shared" si="6"/>
        <v>0</v>
      </c>
      <c r="X36" s="24">
        <f t="shared" si="6"/>
        <v>125.05739148000001</v>
      </c>
      <c r="Y36" s="24">
        <f t="shared" si="7"/>
        <v>125.05739148000001</v>
      </c>
      <c r="Z36" s="12">
        <f t="shared" si="8"/>
        <v>0</v>
      </c>
      <c r="AA36" s="12">
        <f t="shared" si="8"/>
        <v>5.0759422380973858</v>
      </c>
    </row>
    <row r="37" spans="1:27" ht="21.95" customHeight="1" x14ac:dyDescent="0.25">
      <c r="A37" s="7">
        <f t="shared" si="9"/>
        <v>32</v>
      </c>
      <c r="B37" s="22" t="s">
        <v>66</v>
      </c>
      <c r="C37" s="8">
        <v>1000</v>
      </c>
      <c r="D37" s="9">
        <v>0.40439999999999998</v>
      </c>
      <c r="E37" s="24">
        <v>0</v>
      </c>
      <c r="F37" s="24">
        <f>[1]SP!Z46/10^6</f>
        <v>7.1767596720000002</v>
      </c>
      <c r="G37" s="24">
        <f t="shared" si="0"/>
        <v>7.1767596720000002</v>
      </c>
      <c r="H37" s="24">
        <v>0</v>
      </c>
      <c r="I37" s="24">
        <f>[1]SP!J46/10^6</f>
        <v>13.8207378288</v>
      </c>
      <c r="J37" s="24">
        <f t="shared" si="1"/>
        <v>13.8207378288</v>
      </c>
      <c r="K37" s="24">
        <v>0</v>
      </c>
      <c r="L37" s="24">
        <f>[1]SP!K46/10^6</f>
        <v>18.408388329600001</v>
      </c>
      <c r="M37" s="24">
        <f t="shared" si="2"/>
        <v>18.408388329600001</v>
      </c>
      <c r="N37" s="24"/>
      <c r="O37" s="24">
        <f>[1]SP!L46/10^6</f>
        <v>0</v>
      </c>
      <c r="P37" s="24">
        <f t="shared" si="3"/>
        <v>0</v>
      </c>
      <c r="Q37" s="24"/>
      <c r="R37" s="24">
        <f>[1]SP!M46/10^6</f>
        <v>0</v>
      </c>
      <c r="S37" s="24">
        <f t="shared" si="4"/>
        <v>0</v>
      </c>
      <c r="T37" s="24"/>
      <c r="U37" s="24">
        <f>[1]SP!W46/10^6</f>
        <v>0</v>
      </c>
      <c r="V37" s="24">
        <f t="shared" si="5"/>
        <v>0</v>
      </c>
      <c r="W37" s="24">
        <f t="shared" si="6"/>
        <v>0</v>
      </c>
      <c r="X37" s="24">
        <f t="shared" si="6"/>
        <v>32.2291261584</v>
      </c>
      <c r="Y37" s="24">
        <f t="shared" si="7"/>
        <v>32.2291261584</v>
      </c>
      <c r="Z37" s="12">
        <f t="shared" si="8"/>
        <v>0</v>
      </c>
      <c r="AA37" s="12">
        <f t="shared" si="8"/>
        <v>4.4907629113095933</v>
      </c>
    </row>
    <row r="38" spans="1:27" ht="21.95" customHeight="1" x14ac:dyDescent="0.25">
      <c r="A38" s="7">
        <f t="shared" si="9"/>
        <v>33</v>
      </c>
      <c r="B38" s="22" t="s">
        <v>67</v>
      </c>
      <c r="C38" s="26">
        <v>1000</v>
      </c>
      <c r="D38" s="9">
        <v>0.40439999999999998</v>
      </c>
      <c r="E38" s="24">
        <v>0.46</v>
      </c>
      <c r="F38" s="24">
        <f>[1]SP!Z49/10^6</f>
        <v>0.35815761600000001</v>
      </c>
      <c r="G38" s="24">
        <f t="shared" si="0"/>
        <v>-0.10184238400000001</v>
      </c>
      <c r="H38" s="24">
        <v>0</v>
      </c>
      <c r="I38" s="24">
        <f>[1]SP!J49/10^6</f>
        <v>0</v>
      </c>
      <c r="J38" s="24">
        <f t="shared" si="1"/>
        <v>0</v>
      </c>
      <c r="K38" s="24">
        <v>2.0286</v>
      </c>
      <c r="L38" s="24">
        <f>[1]SP!K49/10^6</f>
        <v>1.5226297191052127</v>
      </c>
      <c r="M38" s="24">
        <f t="shared" si="2"/>
        <v>-0.50597028089478724</v>
      </c>
      <c r="N38" s="24"/>
      <c r="O38" s="24">
        <f>[1]SP!L49/10^6</f>
        <v>0</v>
      </c>
      <c r="P38" s="24">
        <f t="shared" si="3"/>
        <v>0</v>
      </c>
      <c r="Q38" s="24"/>
      <c r="R38" s="24">
        <f>[1]SP!M49/10^6</f>
        <v>0</v>
      </c>
      <c r="S38" s="24">
        <f t="shared" si="4"/>
        <v>0</v>
      </c>
      <c r="T38" s="24"/>
      <c r="U38" s="24">
        <f>[1]SP!W49/10^6</f>
        <v>0</v>
      </c>
      <c r="V38" s="24">
        <f t="shared" si="5"/>
        <v>0</v>
      </c>
      <c r="W38" s="24">
        <f t="shared" si="6"/>
        <v>2.0286</v>
      </c>
      <c r="X38" s="24">
        <f t="shared" si="6"/>
        <v>1.5226297191052127</v>
      </c>
      <c r="Y38" s="24">
        <f t="shared" si="7"/>
        <v>-0.50597028089478724</v>
      </c>
      <c r="Z38" s="12">
        <f t="shared" si="8"/>
        <v>4.41</v>
      </c>
      <c r="AA38" s="12">
        <f t="shared" si="8"/>
        <v>4.2512839350181864</v>
      </c>
    </row>
    <row r="39" spans="1:27" ht="21.95" customHeight="1" x14ac:dyDescent="0.25">
      <c r="A39" s="7">
        <f t="shared" si="9"/>
        <v>34</v>
      </c>
      <c r="B39" s="22" t="s">
        <v>68</v>
      </c>
      <c r="C39" s="26">
        <v>630</v>
      </c>
      <c r="D39" s="9">
        <v>0.40439999999999998</v>
      </c>
      <c r="E39" s="24">
        <v>0.36</v>
      </c>
      <c r="F39" s="24">
        <f>[1]SP!Z43/10^6</f>
        <v>0.41606386080000002</v>
      </c>
      <c r="G39" s="24">
        <f t="shared" si="0"/>
        <v>5.6063860800000032E-2</v>
      </c>
      <c r="H39" s="24">
        <v>0.47499999999999992</v>
      </c>
      <c r="I39" s="24">
        <f>[1]SP!J43/10^6</f>
        <v>0.43116640800000006</v>
      </c>
      <c r="J39" s="24">
        <f t="shared" si="1"/>
        <v>-4.3833591999999866E-2</v>
      </c>
      <c r="K39" s="24">
        <v>0.88200000000000001</v>
      </c>
      <c r="L39" s="24">
        <f>[1]SP!K43/10^6</f>
        <v>1.1941044000000001</v>
      </c>
      <c r="M39" s="24">
        <f t="shared" si="2"/>
        <v>0.31210440000000006</v>
      </c>
      <c r="N39" s="24"/>
      <c r="O39" s="24">
        <f>[1]SP!L43/10^6</f>
        <v>0</v>
      </c>
      <c r="P39" s="24">
        <f t="shared" si="3"/>
        <v>0</v>
      </c>
      <c r="Q39" s="24"/>
      <c r="R39" s="24">
        <f>[1]SP!M43/10^6</f>
        <v>0</v>
      </c>
      <c r="S39" s="24">
        <f t="shared" si="4"/>
        <v>0</v>
      </c>
      <c r="T39" s="24"/>
      <c r="U39" s="24">
        <f>[1]SP!W43/10^6</f>
        <v>0</v>
      </c>
      <c r="V39" s="24">
        <f t="shared" si="5"/>
        <v>0</v>
      </c>
      <c r="W39" s="24">
        <f t="shared" si="6"/>
        <v>1.357</v>
      </c>
      <c r="X39" s="24">
        <f t="shared" si="6"/>
        <v>1.6252708080000002</v>
      </c>
      <c r="Y39" s="24">
        <f t="shared" si="7"/>
        <v>0.26827080800000025</v>
      </c>
      <c r="Z39" s="12">
        <f t="shared" si="8"/>
        <v>3.7694444444444444</v>
      </c>
      <c r="AA39" s="12">
        <f t="shared" si="8"/>
        <v>3.9063013184441426</v>
      </c>
    </row>
    <row r="40" spans="1:27" ht="21.95" customHeight="1" x14ac:dyDescent="0.25">
      <c r="A40" s="7">
        <f t="shared" si="9"/>
        <v>35</v>
      </c>
      <c r="B40" s="22" t="s">
        <v>69</v>
      </c>
      <c r="C40" s="26">
        <v>840</v>
      </c>
      <c r="D40" s="9">
        <v>0.40439999999999998</v>
      </c>
      <c r="E40" s="24">
        <v>0.47</v>
      </c>
      <c r="F40" s="24">
        <f>[1]SP!Z44/10^6</f>
        <v>0.42064984320000004</v>
      </c>
      <c r="G40" s="24">
        <f t="shared" si="0"/>
        <v>-4.9350156799999934E-2</v>
      </c>
      <c r="H40" s="24">
        <v>0.91666666666666674</v>
      </c>
      <c r="I40" s="24">
        <f>[1]SP!J44/10^6</f>
        <v>0.92879509920000003</v>
      </c>
      <c r="J40" s="24">
        <f t="shared" si="1"/>
        <v>1.2128432533333289E-2</v>
      </c>
      <c r="K40" s="24">
        <v>1.2361</v>
      </c>
      <c r="L40" s="24">
        <f>[1]SP!K44/10^6</f>
        <v>1.2796165776000001</v>
      </c>
      <c r="M40" s="24">
        <f t="shared" si="2"/>
        <v>4.3516577600000161E-2</v>
      </c>
      <c r="N40" s="24"/>
      <c r="O40" s="24">
        <f>[1]SP!L44/10^6</f>
        <v>0</v>
      </c>
      <c r="P40" s="24">
        <f t="shared" si="3"/>
        <v>0</v>
      </c>
      <c r="Q40" s="24"/>
      <c r="R40" s="24">
        <f>[1]SP!M44/10^6</f>
        <v>0</v>
      </c>
      <c r="S40" s="24">
        <f t="shared" si="4"/>
        <v>0</v>
      </c>
      <c r="T40" s="24"/>
      <c r="U40" s="24">
        <f>[1]SP!W44/10^6</f>
        <v>0</v>
      </c>
      <c r="V40" s="24">
        <f t="shared" si="5"/>
        <v>0</v>
      </c>
      <c r="W40" s="24">
        <f t="shared" si="6"/>
        <v>2.1527666666666665</v>
      </c>
      <c r="X40" s="24">
        <f t="shared" si="6"/>
        <v>2.2084116767999999</v>
      </c>
      <c r="Y40" s="24">
        <f t="shared" si="7"/>
        <v>5.564501013333345E-2</v>
      </c>
      <c r="Z40" s="12">
        <f t="shared" si="8"/>
        <v>4.5803546099290777</v>
      </c>
      <c r="AA40" s="12">
        <f t="shared" si="8"/>
        <v>5.2499999999999991</v>
      </c>
    </row>
    <row r="41" spans="1:27" ht="21.95" customHeight="1" x14ac:dyDescent="0.25">
      <c r="A41" s="7">
        <f t="shared" si="9"/>
        <v>36</v>
      </c>
      <c r="B41" s="22" t="s">
        <v>70</v>
      </c>
      <c r="C41" s="8"/>
      <c r="D41" s="9">
        <v>0.40439999999999998</v>
      </c>
      <c r="E41" s="24">
        <v>9.91</v>
      </c>
      <c r="F41" s="24">
        <f>([1]SP!Z59+[1]SP!Z61)/10^6</f>
        <v>8.2322934206399996</v>
      </c>
      <c r="G41" s="24">
        <f t="shared" si="0"/>
        <v>-1.6777065793600006</v>
      </c>
      <c r="H41" s="24">
        <v>10.683333333333334</v>
      </c>
      <c r="I41" s="24">
        <f>([1]SP!J59+[1]SP!J61)/10^6</f>
        <v>22.797021297600001</v>
      </c>
      <c r="J41" s="24">
        <f t="shared" si="1"/>
        <v>12.113687964266667</v>
      </c>
      <c r="K41" s="24">
        <v>28.540800000000001</v>
      </c>
      <c r="L41" s="24">
        <f>([1]SP!K59+[1]SP!K61)/10^6</f>
        <v>34.298732385007206</v>
      </c>
      <c r="M41" s="24">
        <f t="shared" si="2"/>
        <v>5.7579323850072051</v>
      </c>
      <c r="N41" s="24"/>
      <c r="O41" s="24">
        <f>([1]SP!L59+[1]SP!L61)/10^6</f>
        <v>0</v>
      </c>
      <c r="P41" s="24">
        <f t="shared" si="3"/>
        <v>0</v>
      </c>
      <c r="Q41" s="24"/>
      <c r="R41" s="24">
        <f>([1]SP!M59+[1]SP!M61)/10^6</f>
        <v>0</v>
      </c>
      <c r="S41" s="24">
        <f t="shared" si="4"/>
        <v>0</v>
      </c>
      <c r="T41" s="24"/>
      <c r="U41" s="24">
        <f>([1]SP!W59+[1]SP!W61)/10^6</f>
        <v>0</v>
      </c>
      <c r="V41" s="24">
        <f t="shared" si="5"/>
        <v>0</v>
      </c>
      <c r="W41" s="24">
        <f t="shared" si="6"/>
        <v>39.224133333333334</v>
      </c>
      <c r="X41" s="24">
        <f t="shared" si="6"/>
        <v>57.09575368260721</v>
      </c>
      <c r="Y41" s="24">
        <f t="shared" si="7"/>
        <v>17.871620349273876</v>
      </c>
      <c r="Z41" s="12">
        <f t="shared" si="8"/>
        <v>3.9580356542213253</v>
      </c>
      <c r="AA41" s="12">
        <f t="shared" si="8"/>
        <v>6.935582925100408</v>
      </c>
    </row>
    <row r="42" spans="1:27" ht="21.95" customHeight="1" x14ac:dyDescent="0.25">
      <c r="A42" s="7">
        <f t="shared" si="9"/>
        <v>37</v>
      </c>
      <c r="B42" s="25" t="s">
        <v>71</v>
      </c>
      <c r="C42" s="8">
        <f>SUM(C24:C41)</f>
        <v>17760</v>
      </c>
      <c r="D42" s="9">
        <v>0.40439999999999998</v>
      </c>
      <c r="E42" s="24">
        <f>SUM(E24:E41)</f>
        <v>384.11999999999995</v>
      </c>
      <c r="F42" s="24">
        <f t="shared" ref="F42:Y42" si="12">SUM(F24:F41)</f>
        <v>345.51304445184007</v>
      </c>
      <c r="G42" s="24">
        <f t="shared" si="12"/>
        <v>-38.606955548159981</v>
      </c>
      <c r="H42" s="24">
        <f t="shared" si="12"/>
        <v>300.61666666666667</v>
      </c>
      <c r="I42" s="24">
        <f t="shared" si="12"/>
        <v>476.54002862400012</v>
      </c>
      <c r="J42" s="24">
        <f t="shared" si="12"/>
        <v>175.92336195733333</v>
      </c>
      <c r="K42" s="24">
        <f t="shared" si="12"/>
        <v>1064.7856000000002</v>
      </c>
      <c r="L42" s="24">
        <f t="shared" si="12"/>
        <v>1192.0302696369126</v>
      </c>
      <c r="M42" s="24">
        <f t="shared" si="12"/>
        <v>127.24466963691242</v>
      </c>
      <c r="N42" s="24">
        <f t="shared" si="12"/>
        <v>0</v>
      </c>
      <c r="O42" s="24">
        <f t="shared" si="12"/>
        <v>0.15009480960000002</v>
      </c>
      <c r="P42" s="24">
        <f t="shared" si="12"/>
        <v>0.15009480960000002</v>
      </c>
      <c r="Q42" s="24">
        <f t="shared" si="12"/>
        <v>0</v>
      </c>
      <c r="R42" s="24">
        <f t="shared" si="12"/>
        <v>0</v>
      </c>
      <c r="S42" s="24">
        <f t="shared" si="12"/>
        <v>0</v>
      </c>
      <c r="T42" s="24">
        <f t="shared" si="12"/>
        <v>0</v>
      </c>
      <c r="U42" s="24">
        <f t="shared" si="12"/>
        <v>0</v>
      </c>
      <c r="V42" s="24">
        <f t="shared" si="12"/>
        <v>0</v>
      </c>
      <c r="W42" s="24">
        <f t="shared" si="12"/>
        <v>1365.4022666666665</v>
      </c>
      <c r="X42" s="24">
        <f t="shared" si="12"/>
        <v>1668.7203930705132</v>
      </c>
      <c r="Y42" s="24">
        <f t="shared" si="12"/>
        <v>303.31812640384584</v>
      </c>
      <c r="Z42" s="12">
        <f t="shared" si="8"/>
        <v>3.5546242493665172</v>
      </c>
      <c r="AA42" s="12">
        <f t="shared" si="8"/>
        <v>4.8296885453860501</v>
      </c>
    </row>
    <row r="43" spans="1:27" ht="21.95" customHeight="1" x14ac:dyDescent="0.25">
      <c r="A43" s="7">
        <f t="shared" si="9"/>
        <v>38</v>
      </c>
      <c r="B43" s="22" t="s">
        <v>72</v>
      </c>
      <c r="C43" s="8">
        <v>152.66</v>
      </c>
      <c r="D43" s="9">
        <v>0.40439999999999998</v>
      </c>
      <c r="E43" s="24">
        <v>14.4</v>
      </c>
      <c r="F43" s="24">
        <f>([1]SP!Z92+[1]SP!Z109+[1]SP!Z114+[1]SP!Z131)/10^6</f>
        <v>8.419814683200002</v>
      </c>
      <c r="G43" s="24">
        <f t="shared" si="0"/>
        <v>-5.9801853167999983</v>
      </c>
      <c r="H43" s="24">
        <v>3.5916666666666663</v>
      </c>
      <c r="I43" s="24">
        <f>([1]SP!J92+[1]SP!J109+[1]SP!J114+[1]SP!J131)/10^6</f>
        <v>2.4020655504000001</v>
      </c>
      <c r="J43" s="24">
        <f t="shared" si="1"/>
        <v>-1.1896011162666662</v>
      </c>
      <c r="K43" s="24">
        <v>73.152000000000001</v>
      </c>
      <c r="L43" s="24">
        <f>([1]SP!K92+[1]SP!K109+[1]SP!K114+[1]SP!K131)/10^6</f>
        <v>43.873637452800004</v>
      </c>
      <c r="M43" s="24">
        <f t="shared" si="2"/>
        <v>-29.278362547199997</v>
      </c>
      <c r="N43" s="24"/>
      <c r="O43" s="24">
        <f>([1]SP!L92+[1]SP!L109+[1]SP!L114+[1]SP!L131)/10^6</f>
        <v>0</v>
      </c>
      <c r="P43" s="24">
        <f t="shared" si="3"/>
        <v>0</v>
      </c>
      <c r="Q43" s="24"/>
      <c r="R43" s="24">
        <f>([1]SP!M92+[1]SP!M109+[1]SP!M114+[1]SP!M131)/10^6</f>
        <v>0</v>
      </c>
      <c r="S43" s="24">
        <f t="shared" si="4"/>
        <v>0</v>
      </c>
      <c r="T43" s="24"/>
      <c r="U43" s="24">
        <f>([1]SP!W92+[1]SP!W109+[1]SP!W114+[1]SP!W131)/10^6</f>
        <v>0</v>
      </c>
      <c r="V43" s="24">
        <f t="shared" si="5"/>
        <v>0</v>
      </c>
      <c r="W43" s="24">
        <f t="shared" si="6"/>
        <v>76.74366666666667</v>
      </c>
      <c r="X43" s="24">
        <f t="shared" si="6"/>
        <v>46.275703003200007</v>
      </c>
      <c r="Y43" s="24">
        <f t="shared" si="7"/>
        <v>-30.467963663466662</v>
      </c>
      <c r="Z43" s="12">
        <f t="shared" si="8"/>
        <v>5.3294212962962968</v>
      </c>
      <c r="AA43" s="12">
        <f t="shared" si="8"/>
        <v>5.4960476856496134</v>
      </c>
    </row>
    <row r="44" spans="1:27" ht="21.95" customHeight="1" x14ac:dyDescent="0.25">
      <c r="A44" s="7">
        <f t="shared" si="9"/>
        <v>39</v>
      </c>
      <c r="B44" s="22" t="s">
        <v>73</v>
      </c>
      <c r="C44" s="8">
        <v>2466.4259999999999</v>
      </c>
      <c r="D44" s="9">
        <v>0.40439999999999998</v>
      </c>
      <c r="E44" s="24">
        <v>149.65</v>
      </c>
      <c r="F44" s="24">
        <f>([1]SP!Z421+[1]SP!Z63+[1]SP!Z62)/10^6</f>
        <v>153.21022423421084</v>
      </c>
      <c r="G44" s="24">
        <f t="shared" si="0"/>
        <v>3.5602242342108354</v>
      </c>
      <c r="H44" s="24">
        <v>0</v>
      </c>
      <c r="I44" s="24">
        <f>([1]SP!J421+[1]SP!J63+[1]SP!J62)/10^6</f>
        <v>0</v>
      </c>
      <c r="J44" s="24">
        <f t="shared" si="1"/>
        <v>0</v>
      </c>
      <c r="K44" s="24">
        <v>631.52300000000002</v>
      </c>
      <c r="L44" s="24">
        <f>([1]SP!K421+[1]SP!K63+[1]SP!K62)/10^6</f>
        <v>639.77727121533678</v>
      </c>
      <c r="M44" s="24">
        <f t="shared" si="2"/>
        <v>8.2542712153367575</v>
      </c>
      <c r="N44" s="24"/>
      <c r="O44" s="24">
        <f>([1]SP!L421+[1]SP!L63+[1]SP!L62)/10^6</f>
        <v>0</v>
      </c>
      <c r="P44" s="24">
        <f t="shared" si="3"/>
        <v>0</v>
      </c>
      <c r="Q44" s="24"/>
      <c r="R44" s="24">
        <f>([1]SP!M421+[1]SP!M63+[1]SP!M62)/10^6</f>
        <v>0</v>
      </c>
      <c r="S44" s="24">
        <f t="shared" si="4"/>
        <v>0</v>
      </c>
      <c r="T44" s="24"/>
      <c r="U44" s="24">
        <f>([1]SP!W421+[1]SP!W63+[1]SP!W62)/10^6</f>
        <v>4.5044107968000011</v>
      </c>
      <c r="V44" s="24">
        <f t="shared" si="5"/>
        <v>4.5044107968000011</v>
      </c>
      <c r="W44" s="24">
        <f t="shared" si="6"/>
        <v>631.52300000000002</v>
      </c>
      <c r="X44" s="24">
        <f t="shared" si="6"/>
        <v>644.2816820121368</v>
      </c>
      <c r="Y44" s="24">
        <f t="shared" si="7"/>
        <v>12.758682012136774</v>
      </c>
      <c r="Z44" s="12">
        <f t="shared" si="8"/>
        <v>4.22</v>
      </c>
      <c r="AA44" s="12">
        <f t="shared" si="8"/>
        <v>4.2052133611346347</v>
      </c>
    </row>
    <row r="45" spans="1:27" ht="21.95" customHeight="1" x14ac:dyDescent="0.25">
      <c r="A45" s="7">
        <f t="shared" si="9"/>
        <v>40</v>
      </c>
      <c r="B45" s="22" t="s">
        <v>74</v>
      </c>
      <c r="C45" s="8">
        <v>3688</v>
      </c>
      <c r="D45" s="9">
        <v>0.40439999999999998</v>
      </c>
      <c r="E45" s="24">
        <v>344.69</v>
      </c>
      <c r="F45" s="24">
        <f>([1]SP!Z359)/10^6</f>
        <v>373.98016332955507</v>
      </c>
      <c r="G45" s="24">
        <f t="shared" si="0"/>
        <v>29.290163329555071</v>
      </c>
      <c r="H45" s="24">
        <v>0</v>
      </c>
      <c r="I45" s="24">
        <f>([1]SP!J359)/10^6</f>
        <v>0</v>
      </c>
      <c r="J45" s="24">
        <f t="shared" si="1"/>
        <v>0</v>
      </c>
      <c r="K45" s="24">
        <v>1595.9147</v>
      </c>
      <c r="L45" s="24">
        <f>([1]SP!K359)/10^6</f>
        <v>1772.3574314430416</v>
      </c>
      <c r="M45" s="24">
        <f t="shared" si="2"/>
        <v>176.44273144304157</v>
      </c>
      <c r="N45" s="24"/>
      <c r="O45" s="24">
        <f>([1]SP!L359)/10^6</f>
        <v>0</v>
      </c>
      <c r="P45" s="24">
        <f t="shared" si="3"/>
        <v>0</v>
      </c>
      <c r="Q45" s="24"/>
      <c r="R45" s="24">
        <f>([1]SP!M359)/10^6</f>
        <v>0</v>
      </c>
      <c r="S45" s="24">
        <f t="shared" si="4"/>
        <v>0</v>
      </c>
      <c r="T45" s="24"/>
      <c r="U45" s="24">
        <f>([1]SP!W359)/10^6</f>
        <v>0</v>
      </c>
      <c r="V45" s="24">
        <f t="shared" si="5"/>
        <v>0</v>
      </c>
      <c r="W45" s="24">
        <f t="shared" si="6"/>
        <v>1595.9147</v>
      </c>
      <c r="X45" s="24">
        <f t="shared" si="6"/>
        <v>1772.3574314430416</v>
      </c>
      <c r="Y45" s="24">
        <f t="shared" si="7"/>
        <v>176.44273144304157</v>
      </c>
      <c r="Z45" s="12">
        <f t="shared" si="8"/>
        <v>4.63</v>
      </c>
      <c r="AA45" s="12">
        <f t="shared" si="8"/>
        <v>4.7391749756556543</v>
      </c>
    </row>
    <row r="46" spans="1:27" ht="21.95" customHeight="1" x14ac:dyDescent="0.25">
      <c r="A46" s="7">
        <f t="shared" si="9"/>
        <v>41</v>
      </c>
      <c r="B46" s="22" t="s">
        <v>75</v>
      </c>
      <c r="C46" s="8">
        <v>39.200000000000003</v>
      </c>
      <c r="D46" s="9">
        <v>0.40439999999999998</v>
      </c>
      <c r="E46" s="24">
        <v>1.1000000000000001</v>
      </c>
      <c r="F46" s="24">
        <f>([1]SP!Z58)/10^6</f>
        <v>1.5073252847999905</v>
      </c>
      <c r="G46" s="24">
        <f t="shared" si="0"/>
        <v>0.40732528479999042</v>
      </c>
      <c r="H46" s="24">
        <v>0</v>
      </c>
      <c r="I46" s="24">
        <f>([1]SP!J58)/10^6</f>
        <v>0</v>
      </c>
      <c r="J46" s="24">
        <f t="shared" si="1"/>
        <v>0</v>
      </c>
      <c r="K46" s="24">
        <v>11.836</v>
      </c>
      <c r="L46" s="24">
        <f>([1]SP!K58)/10^6</f>
        <v>16.019536490688644</v>
      </c>
      <c r="M46" s="24">
        <f t="shared" si="2"/>
        <v>4.1835364906886436</v>
      </c>
      <c r="N46" s="24"/>
      <c r="O46" s="24">
        <f>([1]SP!L58)/10^6</f>
        <v>0</v>
      </c>
      <c r="P46" s="24">
        <f t="shared" si="3"/>
        <v>0</v>
      </c>
      <c r="Q46" s="24"/>
      <c r="R46" s="24">
        <f>([1]SP!M58)/10^6</f>
        <v>0</v>
      </c>
      <c r="S46" s="24">
        <f t="shared" si="4"/>
        <v>0</v>
      </c>
      <c r="T46" s="24"/>
      <c r="U46" s="24">
        <f>([1]SP!W58)/10^6</f>
        <v>0</v>
      </c>
      <c r="V46" s="24">
        <f t="shared" si="5"/>
        <v>0</v>
      </c>
      <c r="W46" s="24">
        <f t="shared" si="6"/>
        <v>11.836</v>
      </c>
      <c r="X46" s="24">
        <f t="shared" si="6"/>
        <v>16.019536490688644</v>
      </c>
      <c r="Y46" s="24">
        <f t="shared" si="7"/>
        <v>4.1835364906886436</v>
      </c>
      <c r="Z46" s="12">
        <f t="shared" si="8"/>
        <v>10.76</v>
      </c>
      <c r="AA46" s="12">
        <f t="shared" si="8"/>
        <v>10.627789935079807</v>
      </c>
    </row>
    <row r="47" spans="1:27" ht="21.95" customHeight="1" x14ac:dyDescent="0.25">
      <c r="A47" s="7">
        <f t="shared" si="9"/>
        <v>42</v>
      </c>
      <c r="B47" s="22" t="s">
        <v>76</v>
      </c>
      <c r="C47" s="8">
        <v>1250</v>
      </c>
      <c r="D47" s="9">
        <v>0.40439999999999998</v>
      </c>
      <c r="E47" s="24">
        <v>91.96</v>
      </c>
      <c r="F47" s="24">
        <f>([1]SP!Z60)/10^6</f>
        <v>103.64156880000002</v>
      </c>
      <c r="G47" s="24">
        <f t="shared" si="0"/>
        <v>11.681568800000022</v>
      </c>
      <c r="H47" s="24">
        <v>0</v>
      </c>
      <c r="I47" s="24">
        <f>([1]SP!J60)/10^6</f>
        <v>0</v>
      </c>
      <c r="J47" s="24">
        <f t="shared" si="1"/>
        <v>0</v>
      </c>
      <c r="K47" s="24">
        <v>403.70439999999996</v>
      </c>
      <c r="L47" s="24">
        <f>([1]SP!K60)/10^6</f>
        <v>461.51014161600006</v>
      </c>
      <c r="M47" s="24">
        <f t="shared" si="2"/>
        <v>57.805741616000091</v>
      </c>
      <c r="N47" s="24"/>
      <c r="O47" s="24">
        <f>([1]SP!L60)/10^6</f>
        <v>0</v>
      </c>
      <c r="P47" s="24">
        <f t="shared" si="3"/>
        <v>0</v>
      </c>
      <c r="Q47" s="24"/>
      <c r="R47" s="24">
        <f>([1]SP!M60)/10^6</f>
        <v>0</v>
      </c>
      <c r="S47" s="24">
        <f t="shared" si="4"/>
        <v>0</v>
      </c>
      <c r="T47" s="24"/>
      <c r="U47" s="24">
        <f>([1]SP!W60)/10^6</f>
        <v>5.6931360000000006E-3</v>
      </c>
      <c r="V47" s="24">
        <f t="shared" si="5"/>
        <v>5.6931360000000006E-3</v>
      </c>
      <c r="W47" s="24">
        <f t="shared" si="6"/>
        <v>403.70439999999996</v>
      </c>
      <c r="X47" s="24">
        <f t="shared" si="6"/>
        <v>461.51583475200005</v>
      </c>
      <c r="Y47" s="24">
        <f t="shared" si="7"/>
        <v>57.811434752000082</v>
      </c>
      <c r="Z47" s="12">
        <f t="shared" si="8"/>
        <v>4.3899999999999997</v>
      </c>
      <c r="AA47" s="12">
        <f t="shared" si="8"/>
        <v>4.4529993138428834</v>
      </c>
    </row>
    <row r="48" spans="1:27" ht="21.95" customHeight="1" x14ac:dyDescent="0.25">
      <c r="A48" s="7">
        <f t="shared" si="9"/>
        <v>43</v>
      </c>
      <c r="B48" s="25" t="s">
        <v>77</v>
      </c>
      <c r="C48" s="8">
        <f>SUM(C43:C47)</f>
        <v>7596.2859999999991</v>
      </c>
      <c r="D48" s="9">
        <v>0.40439999999999998</v>
      </c>
      <c r="E48" s="24">
        <f>SUM(E43:E47)</f>
        <v>601.80000000000007</v>
      </c>
      <c r="F48" s="24">
        <f t="shared" ref="F48:Y48" si="13">SUM(F43:F47)</f>
        <v>640.75909633176593</v>
      </c>
      <c r="G48" s="24">
        <f t="shared" si="13"/>
        <v>38.95909633176592</v>
      </c>
      <c r="H48" s="24">
        <f t="shared" si="13"/>
        <v>3.5916666666666663</v>
      </c>
      <c r="I48" s="24">
        <f t="shared" si="13"/>
        <v>2.4020655504000001</v>
      </c>
      <c r="J48" s="24">
        <f t="shared" si="13"/>
        <v>-1.1896011162666662</v>
      </c>
      <c r="K48" s="24">
        <f t="shared" si="13"/>
        <v>2716.1300999999999</v>
      </c>
      <c r="L48" s="24">
        <f t="shared" si="13"/>
        <v>2933.5380182178669</v>
      </c>
      <c r="M48" s="24">
        <f t="shared" si="13"/>
        <v>217.40791821786706</v>
      </c>
      <c r="N48" s="24">
        <f t="shared" si="13"/>
        <v>0</v>
      </c>
      <c r="O48" s="24">
        <f t="shared" si="13"/>
        <v>0</v>
      </c>
      <c r="P48" s="24">
        <f t="shared" si="13"/>
        <v>0</v>
      </c>
      <c r="Q48" s="24">
        <f t="shared" si="13"/>
        <v>0</v>
      </c>
      <c r="R48" s="24">
        <f t="shared" si="13"/>
        <v>0</v>
      </c>
      <c r="S48" s="24">
        <f t="shared" si="13"/>
        <v>0</v>
      </c>
      <c r="T48" s="24">
        <f t="shared" si="13"/>
        <v>0</v>
      </c>
      <c r="U48" s="24">
        <f t="shared" si="13"/>
        <v>4.5101039328000008</v>
      </c>
      <c r="V48" s="24">
        <f t="shared" si="13"/>
        <v>4.5101039328000008</v>
      </c>
      <c r="W48" s="24">
        <f t="shared" si="13"/>
        <v>2719.7217666666666</v>
      </c>
      <c r="X48" s="24">
        <f t="shared" si="13"/>
        <v>2940.4501877010671</v>
      </c>
      <c r="Y48" s="24">
        <f t="shared" si="13"/>
        <v>220.72842103440041</v>
      </c>
      <c r="Z48" s="12">
        <f t="shared" si="8"/>
        <v>4.5193116760828618</v>
      </c>
      <c r="AA48" s="12">
        <f t="shared" si="8"/>
        <v>4.589010447974335</v>
      </c>
    </row>
    <row r="49" spans="1:27" ht="21.95" customHeight="1" x14ac:dyDescent="0.25">
      <c r="A49" s="7">
        <f t="shared" si="9"/>
        <v>44</v>
      </c>
      <c r="B49" s="22" t="s">
        <v>78</v>
      </c>
      <c r="C49" s="8">
        <v>1600</v>
      </c>
      <c r="D49" s="9">
        <v>0.40439999999999998</v>
      </c>
      <c r="E49" s="24">
        <v>270.54000000000002</v>
      </c>
      <c r="F49" s="24">
        <f>([1]SP!Z26)/10^6</f>
        <v>170.98491360000003</v>
      </c>
      <c r="G49" s="24">
        <f t="shared" si="0"/>
        <v>-99.555086399999993</v>
      </c>
      <c r="H49" s="24">
        <v>414.125</v>
      </c>
      <c r="I49" s="24">
        <f>([1]SP!J26)/10^6</f>
        <v>194.10636675840001</v>
      </c>
      <c r="J49" s="24">
        <f t="shared" si="1"/>
        <v>-220.01863324159999</v>
      </c>
      <c r="K49" s="24">
        <v>849.49560000000008</v>
      </c>
      <c r="L49" s="24">
        <f>([1]SP!K26)/10^6</f>
        <v>636.8134809408001</v>
      </c>
      <c r="M49" s="24">
        <f t="shared" si="2"/>
        <v>-212.68211905919998</v>
      </c>
      <c r="N49" s="24"/>
      <c r="O49" s="24">
        <f>([1]SP!L26)/10^6</f>
        <v>0</v>
      </c>
      <c r="P49" s="24">
        <f t="shared" si="3"/>
        <v>0</v>
      </c>
      <c r="Q49" s="24"/>
      <c r="R49" s="24">
        <f>([1]SP!M26)/10^6</f>
        <v>0</v>
      </c>
      <c r="S49" s="24">
        <f t="shared" si="4"/>
        <v>0</v>
      </c>
      <c r="T49" s="24"/>
      <c r="U49" s="24">
        <f>([1]SP!W26)/10^6</f>
        <v>0</v>
      </c>
      <c r="V49" s="24">
        <f t="shared" si="5"/>
        <v>0</v>
      </c>
      <c r="W49" s="24">
        <f t="shared" si="6"/>
        <v>1263.6206000000002</v>
      </c>
      <c r="X49" s="24">
        <f t="shared" si="6"/>
        <v>830.91984769920009</v>
      </c>
      <c r="Y49" s="24">
        <f t="shared" si="7"/>
        <v>-432.7007523008001</v>
      </c>
      <c r="Z49" s="12">
        <f t="shared" si="8"/>
        <v>4.6707348266430104</v>
      </c>
      <c r="AA49" s="12">
        <f t="shared" si="8"/>
        <v>4.8596091327860869</v>
      </c>
    </row>
    <row r="50" spans="1:27" ht="21.95" customHeight="1" x14ac:dyDescent="0.25">
      <c r="A50" s="7">
        <f t="shared" si="9"/>
        <v>45</v>
      </c>
      <c r="B50" s="22" t="s">
        <v>79</v>
      </c>
      <c r="C50" s="8">
        <v>800</v>
      </c>
      <c r="D50" s="9">
        <v>0.40439999999999998</v>
      </c>
      <c r="E50" s="24">
        <v>193.09</v>
      </c>
      <c r="F50" s="24">
        <f>([1]SP!Z27)/10^6</f>
        <v>10.7735328</v>
      </c>
      <c r="G50" s="24">
        <f t="shared" si="0"/>
        <v>-182.31646720000001</v>
      </c>
      <c r="H50" s="24">
        <v>279.40833333333336</v>
      </c>
      <c r="I50" s="24">
        <f>([1]SP!J27)/10^6</f>
        <v>18.426308760000001</v>
      </c>
      <c r="J50" s="24">
        <f t="shared" si="1"/>
        <v>-260.98202457333338</v>
      </c>
      <c r="K50" s="24">
        <v>606.30259999999998</v>
      </c>
      <c r="L50" s="24">
        <f>([1]SP!K27)/10^6</f>
        <v>40.12494564</v>
      </c>
      <c r="M50" s="24">
        <f t="shared" si="2"/>
        <v>-566.17765436000002</v>
      </c>
      <c r="N50" s="24"/>
      <c r="O50" s="24">
        <f>([1]SP!L27)/10^6</f>
        <v>0</v>
      </c>
      <c r="P50" s="24">
        <f t="shared" si="3"/>
        <v>0</v>
      </c>
      <c r="Q50" s="24"/>
      <c r="R50" s="24">
        <f>([1]SP!M27)/10^6</f>
        <v>0</v>
      </c>
      <c r="S50" s="24">
        <f t="shared" si="4"/>
        <v>0</v>
      </c>
      <c r="T50" s="24"/>
      <c r="U50" s="24">
        <f>([1]SP!W27)/10^6</f>
        <v>0</v>
      </c>
      <c r="V50" s="24">
        <f t="shared" si="5"/>
        <v>0</v>
      </c>
      <c r="W50" s="24">
        <f t="shared" si="6"/>
        <v>885.71093333333329</v>
      </c>
      <c r="X50" s="24">
        <f t="shared" si="6"/>
        <v>58.551254400000005</v>
      </c>
      <c r="Y50" s="24">
        <f t="shared" si="7"/>
        <v>-827.15967893333323</v>
      </c>
      <c r="Z50" s="12">
        <f t="shared" si="8"/>
        <v>4.5870367876810469</v>
      </c>
      <c r="AA50" s="12">
        <f t="shared" si="8"/>
        <v>5.4347311589379492</v>
      </c>
    </row>
    <row r="51" spans="1:27" ht="21.95" customHeight="1" x14ac:dyDescent="0.25">
      <c r="A51" s="7">
        <f t="shared" si="9"/>
        <v>46</v>
      </c>
      <c r="B51" s="22" t="s">
        <v>80</v>
      </c>
      <c r="C51" s="8">
        <v>216</v>
      </c>
      <c r="D51" s="9">
        <v>0.40439999999999998</v>
      </c>
      <c r="E51" s="24">
        <v>18.02</v>
      </c>
      <c r="F51" s="24">
        <f>([1]SP!Z28)/10^6</f>
        <v>-0.1542919536</v>
      </c>
      <c r="G51" s="24">
        <f t="shared" si="0"/>
        <v>-18.174291953600001</v>
      </c>
      <c r="H51" s="24">
        <v>7.3833333333333329</v>
      </c>
      <c r="I51" s="24">
        <f>([1]SP!J28)/10^6</f>
        <v>11.569404528000002</v>
      </c>
      <c r="J51" s="24">
        <f t="shared" si="1"/>
        <v>4.1860711946666687</v>
      </c>
      <c r="K51" s="24">
        <v>81.09</v>
      </c>
      <c r="L51" s="24">
        <f>([1]SP!K28)/10^6</f>
        <v>0</v>
      </c>
      <c r="M51" s="24">
        <f t="shared" si="2"/>
        <v>-81.09</v>
      </c>
      <c r="N51" s="24"/>
      <c r="O51" s="24">
        <f>([1]SP!L28)/10^6</f>
        <v>0</v>
      </c>
      <c r="P51" s="24">
        <f t="shared" si="3"/>
        <v>0</v>
      </c>
      <c r="Q51" s="24"/>
      <c r="R51" s="24">
        <f>([1]SP!M28)/10^6</f>
        <v>0</v>
      </c>
      <c r="S51" s="24">
        <f t="shared" si="4"/>
        <v>0</v>
      </c>
      <c r="T51" s="24"/>
      <c r="U51" s="24">
        <f>([1]SP!W28)/10^6</f>
        <v>0</v>
      </c>
      <c r="V51" s="24">
        <f t="shared" si="5"/>
        <v>0</v>
      </c>
      <c r="W51" s="24">
        <f t="shared" si="6"/>
        <v>88.473333333333329</v>
      </c>
      <c r="X51" s="24">
        <f t="shared" si="6"/>
        <v>11.569404528000002</v>
      </c>
      <c r="Y51" s="24">
        <f t="shared" si="7"/>
        <v>-76.903928805333322</v>
      </c>
      <c r="Z51" s="12">
        <f t="shared" si="8"/>
        <v>4.9097299297077317</v>
      </c>
      <c r="AA51" s="12">
        <f t="shared" si="8"/>
        <v>-74.983848853152381</v>
      </c>
    </row>
    <row r="52" spans="1:27" ht="21.95" customHeight="1" x14ac:dyDescent="0.2">
      <c r="A52" s="7">
        <v>47</v>
      </c>
      <c r="B52" s="21" t="s">
        <v>81</v>
      </c>
      <c r="C52" s="8"/>
      <c r="D52" s="9">
        <v>0.40439999999999998</v>
      </c>
      <c r="E52" s="24">
        <v>0</v>
      </c>
      <c r="F52" s="24">
        <f>([1]SP!Z31)/10^6</f>
        <v>0</v>
      </c>
      <c r="G52" s="24">
        <f t="shared" si="0"/>
        <v>0</v>
      </c>
      <c r="H52" s="24">
        <v>0</v>
      </c>
      <c r="I52" s="24">
        <f>([1]SP!J31)/10^6</f>
        <v>0</v>
      </c>
      <c r="J52" s="24">
        <f t="shared" si="1"/>
        <v>0</v>
      </c>
      <c r="K52" s="24">
        <v>0</v>
      </c>
      <c r="L52" s="24">
        <f>([1]SP!K31)/10^6</f>
        <v>0</v>
      </c>
      <c r="M52" s="24">
        <f t="shared" si="2"/>
        <v>0</v>
      </c>
      <c r="N52" s="24"/>
      <c r="O52" s="24">
        <f>([1]SP!L31)/10^6</f>
        <v>0</v>
      </c>
      <c r="P52" s="24">
        <f t="shared" si="3"/>
        <v>0</v>
      </c>
      <c r="Q52" s="24"/>
      <c r="R52" s="24">
        <f>([1]SP!M31)/10^6</f>
        <v>0</v>
      </c>
      <c r="S52" s="24">
        <f t="shared" si="4"/>
        <v>0</v>
      </c>
      <c r="T52" s="24"/>
      <c r="U52" s="24">
        <f>([1]SP!W31)/10^6</f>
        <v>0</v>
      </c>
      <c r="V52" s="24">
        <f t="shared" si="5"/>
        <v>0</v>
      </c>
      <c r="W52" s="24">
        <f t="shared" si="6"/>
        <v>0</v>
      </c>
      <c r="X52" s="24">
        <f t="shared" si="6"/>
        <v>0</v>
      </c>
      <c r="Y52" s="24">
        <f t="shared" si="7"/>
        <v>0</v>
      </c>
      <c r="Z52" s="12">
        <f t="shared" si="8"/>
        <v>0</v>
      </c>
      <c r="AA52" s="12">
        <f t="shared" si="8"/>
        <v>0</v>
      </c>
    </row>
    <row r="53" spans="1:27" s="15" customFormat="1" ht="21.95" customHeight="1" x14ac:dyDescent="0.25">
      <c r="A53" s="13">
        <v>48</v>
      </c>
      <c r="B53" s="25" t="s">
        <v>82</v>
      </c>
      <c r="C53" s="14">
        <f>SUM(C49:C52)</f>
        <v>2616</v>
      </c>
      <c r="D53" s="13">
        <f t="shared" ref="D53:Y53" si="14">SUM(D49:D52)</f>
        <v>1.6175999999999999</v>
      </c>
      <c r="E53" s="24">
        <f t="shared" si="14"/>
        <v>481.65</v>
      </c>
      <c r="F53" s="24">
        <f t="shared" si="14"/>
        <v>181.60415444640003</v>
      </c>
      <c r="G53" s="24">
        <f t="shared" si="14"/>
        <v>-300.04584555359997</v>
      </c>
      <c r="H53" s="24">
        <f t="shared" si="14"/>
        <v>700.91666666666663</v>
      </c>
      <c r="I53" s="24">
        <f t="shared" si="14"/>
        <v>224.10208004640003</v>
      </c>
      <c r="J53" s="24">
        <f t="shared" si="14"/>
        <v>-476.81458662026665</v>
      </c>
      <c r="K53" s="24">
        <f t="shared" si="14"/>
        <v>1536.8882000000001</v>
      </c>
      <c r="L53" s="24">
        <f t="shared" si="14"/>
        <v>676.93842658080007</v>
      </c>
      <c r="M53" s="24">
        <f t="shared" si="14"/>
        <v>-859.94977341920003</v>
      </c>
      <c r="N53" s="24">
        <f t="shared" si="14"/>
        <v>0</v>
      </c>
      <c r="O53" s="24">
        <f t="shared" si="14"/>
        <v>0</v>
      </c>
      <c r="P53" s="24">
        <f t="shared" si="14"/>
        <v>0</v>
      </c>
      <c r="Q53" s="24">
        <f t="shared" si="14"/>
        <v>0</v>
      </c>
      <c r="R53" s="24">
        <f t="shared" si="14"/>
        <v>0</v>
      </c>
      <c r="S53" s="24">
        <f t="shared" si="14"/>
        <v>0</v>
      </c>
      <c r="T53" s="24">
        <f t="shared" si="14"/>
        <v>0</v>
      </c>
      <c r="U53" s="24">
        <f t="shared" si="14"/>
        <v>0</v>
      </c>
      <c r="V53" s="24">
        <f t="shared" si="14"/>
        <v>0</v>
      </c>
      <c r="W53" s="24">
        <f t="shared" si="14"/>
        <v>2237.8048666666668</v>
      </c>
      <c r="X53" s="24">
        <f t="shared" si="14"/>
        <v>901.0405066272001</v>
      </c>
      <c r="Y53" s="24">
        <f t="shared" si="14"/>
        <v>-1336.7643600394667</v>
      </c>
      <c r="Z53" s="12">
        <f t="shared" si="8"/>
        <v>4.6461224263815364</v>
      </c>
      <c r="AA53" s="12">
        <f t="shared" si="8"/>
        <v>4.9615632933834659</v>
      </c>
    </row>
    <row r="54" spans="1:27" ht="24" x14ac:dyDescent="0.25">
      <c r="A54" s="7">
        <f t="shared" si="9"/>
        <v>49</v>
      </c>
      <c r="B54" s="27" t="s">
        <v>111</v>
      </c>
      <c r="C54" s="8">
        <v>230.55</v>
      </c>
      <c r="D54" s="9">
        <v>0.40439999999999998</v>
      </c>
      <c r="E54" s="24">
        <v>57.7</v>
      </c>
      <c r="F54" s="24">
        <f>([1]SP!Z52)/10^6</f>
        <v>58.852045603200004</v>
      </c>
      <c r="G54" s="24">
        <f t="shared" si="0"/>
        <v>1.1520456032000013</v>
      </c>
      <c r="H54" s="24">
        <v>90.808333333333323</v>
      </c>
      <c r="I54" s="24">
        <f>([1]SP!J52)/10^6</f>
        <v>87.017546740800015</v>
      </c>
      <c r="J54" s="24">
        <f t="shared" si="1"/>
        <v>-3.7907865925333084</v>
      </c>
      <c r="K54" s="24">
        <v>129.24800000000002</v>
      </c>
      <c r="L54" s="24">
        <f>([1]SP!K52)/10^6</f>
        <v>144.36406742880001</v>
      </c>
      <c r="M54" s="24">
        <f t="shared" si="2"/>
        <v>15.116067428799994</v>
      </c>
      <c r="N54" s="24"/>
      <c r="O54" s="24">
        <f>([1]SP!L52)/10^6</f>
        <v>1.3396399200000002</v>
      </c>
      <c r="P54" s="24">
        <f t="shared" si="3"/>
        <v>1.3396399200000002</v>
      </c>
      <c r="Q54" s="24"/>
      <c r="R54" s="24">
        <f>([1]SP!M52)/10^6</f>
        <v>0</v>
      </c>
      <c r="S54" s="24">
        <f t="shared" si="4"/>
        <v>0</v>
      </c>
      <c r="T54" s="24"/>
      <c r="U54" s="24">
        <f>([1]SP!W52)/10^6</f>
        <v>18.916016064000004</v>
      </c>
      <c r="V54" s="24">
        <f t="shared" si="5"/>
        <v>18.916016064000004</v>
      </c>
      <c r="W54" s="24">
        <f t="shared" si="6"/>
        <v>220.05633333333333</v>
      </c>
      <c r="X54" s="24">
        <f t="shared" si="6"/>
        <v>251.63727015360004</v>
      </c>
      <c r="Y54" s="24">
        <f t="shared" si="7"/>
        <v>31.580936820266714</v>
      </c>
      <c r="Z54" s="12">
        <f t="shared" si="8"/>
        <v>3.813801270941652</v>
      </c>
      <c r="AA54" s="12">
        <f t="shared" si="8"/>
        <v>4.2757608095769841</v>
      </c>
    </row>
    <row r="55" spans="1:27" ht="21.95" customHeight="1" x14ac:dyDescent="0.25">
      <c r="A55" s="7">
        <f t="shared" si="9"/>
        <v>50</v>
      </c>
      <c r="B55" s="22" t="s">
        <v>83</v>
      </c>
      <c r="C55" s="8">
        <v>625</v>
      </c>
      <c r="D55" s="9">
        <v>0.40439999999999998</v>
      </c>
      <c r="E55" s="24">
        <v>151.66</v>
      </c>
      <c r="F55" s="24">
        <f>([1]SP!Z53+[1]SP!Z54+[1]SP!Z55)/10^6</f>
        <v>150.59520000000001</v>
      </c>
      <c r="G55" s="24">
        <f t="shared" si="0"/>
        <v>-1.0647999999999911</v>
      </c>
      <c r="H55" s="24">
        <v>242.2583333333333</v>
      </c>
      <c r="I55" s="24">
        <f>([1]SP!J53+[1]SP!J54+[1]SP!J55)/10^6</f>
        <v>214.85632320000002</v>
      </c>
      <c r="J55" s="24">
        <f t="shared" si="1"/>
        <v>-27.402010133333278</v>
      </c>
      <c r="K55" s="24">
        <v>329.10219999999998</v>
      </c>
      <c r="L55" s="24">
        <f>([1]SP!K53+[1]SP!K54+[1]SP!K55)/10^6</f>
        <v>513.027648</v>
      </c>
      <c r="M55" s="24">
        <f t="shared" si="2"/>
        <v>183.92544800000002</v>
      </c>
      <c r="N55" s="24"/>
      <c r="O55" s="24">
        <f>([1]SP!L53+[1]SP!L54+[1]SP!L55)/10^6</f>
        <v>11.954390400000001</v>
      </c>
      <c r="P55" s="24">
        <f t="shared" si="3"/>
        <v>11.954390400000001</v>
      </c>
      <c r="Q55" s="24"/>
      <c r="R55" s="24">
        <f>([1]SP!M53+[1]SP!M54+[1]SP!M55)/10^6</f>
        <v>0</v>
      </c>
      <c r="S55" s="24">
        <f t="shared" si="4"/>
        <v>0</v>
      </c>
      <c r="T55" s="24"/>
      <c r="U55" s="24">
        <f>([1]SP!W53+[1]SP!W54+[1]SP!W55)/10^6</f>
        <v>5.1013761456000006</v>
      </c>
      <c r="V55" s="24">
        <f t="shared" si="5"/>
        <v>5.1013761456000006</v>
      </c>
      <c r="W55" s="24">
        <f t="shared" si="6"/>
        <v>571.36053333333325</v>
      </c>
      <c r="X55" s="24">
        <f t="shared" si="6"/>
        <v>744.93973774560004</v>
      </c>
      <c r="Y55" s="24">
        <f t="shared" si="7"/>
        <v>173.57920441226679</v>
      </c>
      <c r="Z55" s="12">
        <f t="shared" si="8"/>
        <v>3.7673779067211739</v>
      </c>
      <c r="AA55" s="12">
        <f t="shared" si="8"/>
        <v>4.9466366640211641</v>
      </c>
    </row>
    <row r="56" spans="1:27" ht="21.95" customHeight="1" x14ac:dyDescent="0.25">
      <c r="A56" s="7">
        <f t="shared" si="9"/>
        <v>51</v>
      </c>
      <c r="B56" s="22" t="s">
        <v>84</v>
      </c>
      <c r="C56" s="8">
        <v>1040</v>
      </c>
      <c r="D56" s="9">
        <v>0.40439999999999998</v>
      </c>
      <c r="E56" s="24">
        <v>173.23</v>
      </c>
      <c r="F56" s="24">
        <f>([1]SP!Z56)/10^6</f>
        <v>199.57848000000004</v>
      </c>
      <c r="G56" s="24">
        <f t="shared" si="0"/>
        <v>26.348480000000052</v>
      </c>
      <c r="H56" s="24">
        <v>318.125</v>
      </c>
      <c r="I56" s="24">
        <f>([1]SP!J56)/10^6</f>
        <v>342.76921520640002</v>
      </c>
      <c r="J56" s="24">
        <f t="shared" si="1"/>
        <v>24.64421520640002</v>
      </c>
      <c r="K56" s="24">
        <v>486.77629999999999</v>
      </c>
      <c r="L56" s="24">
        <f>([1]SP!K56)/10^6</f>
        <v>560.81552880000004</v>
      </c>
      <c r="M56" s="24">
        <f t="shared" si="2"/>
        <v>74.039228800000046</v>
      </c>
      <c r="N56" s="24"/>
      <c r="O56" s="24">
        <f>([1]SP!L56)/10^6</f>
        <v>0</v>
      </c>
      <c r="P56" s="24">
        <f t="shared" si="3"/>
        <v>0</v>
      </c>
      <c r="Q56" s="24"/>
      <c r="R56" s="24">
        <f>([1]SP!M56)/10^6</f>
        <v>0</v>
      </c>
      <c r="S56" s="24">
        <f t="shared" si="4"/>
        <v>0</v>
      </c>
      <c r="T56" s="24"/>
      <c r="U56" s="24">
        <f>([1]SP!W56)/10^6</f>
        <v>0</v>
      </c>
      <c r="V56" s="24">
        <f t="shared" si="5"/>
        <v>0</v>
      </c>
      <c r="W56" s="24">
        <f t="shared" si="6"/>
        <v>804.90129999999999</v>
      </c>
      <c r="X56" s="24">
        <f t="shared" si="6"/>
        <v>903.58474400640011</v>
      </c>
      <c r="Y56" s="24">
        <f t="shared" si="7"/>
        <v>98.683444006400123</v>
      </c>
      <c r="Z56" s="12">
        <f t="shared" si="8"/>
        <v>4.6464313340645385</v>
      </c>
      <c r="AA56" s="12">
        <f t="shared" si="8"/>
        <v>4.527465806966763</v>
      </c>
    </row>
    <row r="57" spans="1:27" ht="21.95" customHeight="1" x14ac:dyDescent="0.25">
      <c r="A57" s="7">
        <f t="shared" si="9"/>
        <v>52</v>
      </c>
      <c r="B57" s="25" t="s">
        <v>85</v>
      </c>
      <c r="C57" s="8">
        <f>SUM(C54:C56)</f>
        <v>1895.55</v>
      </c>
      <c r="D57" s="9">
        <v>0.40439999999999998</v>
      </c>
      <c r="E57" s="24">
        <f>SUM(E54:E56)</f>
        <v>382.59000000000003</v>
      </c>
      <c r="F57" s="24">
        <f t="shared" ref="F57:Y57" si="15">SUM(F54:F56)</f>
        <v>409.02572560320004</v>
      </c>
      <c r="G57" s="24">
        <f t="shared" si="15"/>
        <v>26.435725603200062</v>
      </c>
      <c r="H57" s="24">
        <f t="shared" si="15"/>
        <v>651.19166666666661</v>
      </c>
      <c r="I57" s="24">
        <f t="shared" si="15"/>
        <v>644.64308514720005</v>
      </c>
      <c r="J57" s="24">
        <f t="shared" si="15"/>
        <v>-6.5485815194665662</v>
      </c>
      <c r="K57" s="24">
        <f t="shared" si="15"/>
        <v>945.12649999999996</v>
      </c>
      <c r="L57" s="24">
        <f t="shared" si="15"/>
        <v>1218.2072442287999</v>
      </c>
      <c r="M57" s="24">
        <f t="shared" si="15"/>
        <v>273.08074422880009</v>
      </c>
      <c r="N57" s="24">
        <f t="shared" si="15"/>
        <v>0</v>
      </c>
      <c r="O57" s="24">
        <f t="shared" si="15"/>
        <v>13.294030320000001</v>
      </c>
      <c r="P57" s="24">
        <f t="shared" si="15"/>
        <v>13.294030320000001</v>
      </c>
      <c r="Q57" s="24">
        <f t="shared" si="15"/>
        <v>0</v>
      </c>
      <c r="R57" s="24">
        <f t="shared" si="15"/>
        <v>0</v>
      </c>
      <c r="S57" s="24">
        <f t="shared" si="15"/>
        <v>0</v>
      </c>
      <c r="T57" s="24">
        <f t="shared" si="15"/>
        <v>0</v>
      </c>
      <c r="U57" s="24">
        <f t="shared" si="15"/>
        <v>24.017392209600004</v>
      </c>
      <c r="V57" s="24">
        <f t="shared" si="15"/>
        <v>24.017392209600004</v>
      </c>
      <c r="W57" s="24">
        <f t="shared" si="15"/>
        <v>1596.3181666666665</v>
      </c>
      <c r="X57" s="24">
        <f t="shared" si="15"/>
        <v>1900.1617519056003</v>
      </c>
      <c r="Y57" s="24">
        <f t="shared" si="15"/>
        <v>303.84358523893366</v>
      </c>
      <c r="Z57" s="12">
        <f t="shared" si="8"/>
        <v>4.17239908692508</v>
      </c>
      <c r="AA57" s="12">
        <f t="shared" si="8"/>
        <v>4.6455800527054532</v>
      </c>
    </row>
    <row r="58" spans="1:27" ht="21.95" customHeight="1" x14ac:dyDescent="0.25">
      <c r="A58" s="7">
        <f t="shared" si="9"/>
        <v>53</v>
      </c>
      <c r="B58" s="22" t="s">
        <v>86</v>
      </c>
      <c r="C58" s="8"/>
      <c r="D58" s="7"/>
      <c r="E58" s="24">
        <v>0</v>
      </c>
      <c r="F58" s="24">
        <f>([1]SP!Z50)/10^6</f>
        <v>-21.583296892800004</v>
      </c>
      <c r="G58" s="24">
        <f t="shared" si="0"/>
        <v>-21.583296892800004</v>
      </c>
      <c r="H58" s="24">
        <v>0</v>
      </c>
      <c r="I58" s="24">
        <f>([1]SP!J50)/10^6</f>
        <v>62.482292697600009</v>
      </c>
      <c r="J58" s="24">
        <f t="shared" si="1"/>
        <v>62.482292697600009</v>
      </c>
      <c r="K58" s="24">
        <f>E58*[2]spdcl!P47</f>
        <v>0</v>
      </c>
      <c r="L58" s="24">
        <f>([1]SP!K50)/10^6</f>
        <v>0</v>
      </c>
      <c r="M58" s="24">
        <f t="shared" si="2"/>
        <v>0</v>
      </c>
      <c r="N58" s="24"/>
      <c r="O58" s="24">
        <f>([1]SP!L50)/10^6</f>
        <v>0</v>
      </c>
      <c r="P58" s="24">
        <f t="shared" si="3"/>
        <v>0</v>
      </c>
      <c r="Q58" s="24"/>
      <c r="R58" s="24">
        <f>([1]SP!M50)/10^6</f>
        <v>0</v>
      </c>
      <c r="S58" s="24">
        <f t="shared" si="4"/>
        <v>0</v>
      </c>
      <c r="T58" s="24"/>
      <c r="U58" s="24">
        <f>([1]SP!W50)/10^6</f>
        <v>0</v>
      </c>
      <c r="V58" s="24">
        <f t="shared" si="5"/>
        <v>0</v>
      </c>
      <c r="W58" s="24">
        <f t="shared" si="6"/>
        <v>0</v>
      </c>
      <c r="X58" s="24">
        <f t="shared" si="6"/>
        <v>62.482292697600009</v>
      </c>
      <c r="Y58" s="24">
        <f t="shared" si="7"/>
        <v>62.482292697600009</v>
      </c>
      <c r="Z58" s="12">
        <f t="shared" si="8"/>
        <v>0</v>
      </c>
      <c r="AA58" s="12">
        <f t="shared" si="8"/>
        <v>-2.8949373679071035</v>
      </c>
    </row>
    <row r="59" spans="1:27" ht="21.95" customHeight="1" x14ac:dyDescent="0.25">
      <c r="A59" s="7">
        <f t="shared" si="9"/>
        <v>54</v>
      </c>
      <c r="B59" s="22" t="s">
        <v>87</v>
      </c>
      <c r="C59" s="8"/>
      <c r="D59" s="7"/>
      <c r="E59" s="24">
        <v>0</v>
      </c>
      <c r="F59" s="24">
        <f>([1]SP!Z83)/10^6</f>
        <v>510.20999627039998</v>
      </c>
      <c r="G59" s="24">
        <f t="shared" si="0"/>
        <v>510.20999627039998</v>
      </c>
      <c r="H59" s="24">
        <v>0</v>
      </c>
      <c r="I59" s="24">
        <f>([1]SP!J83+[1]SP!J430+[1]SP!J431+[1]SP!J432+[1]SP!J433+[1]SP!J434+[1]SP!J435+[1]SP!J436+[1]SP!J437)/10^6</f>
        <v>114.97557669600002</v>
      </c>
      <c r="J59" s="24">
        <f t="shared" si="1"/>
        <v>114.97557669600002</v>
      </c>
      <c r="K59" s="24">
        <v>0</v>
      </c>
      <c r="L59" s="24">
        <f>([1]SP!K83)/10^6</f>
        <v>4252.7253349871999</v>
      </c>
      <c r="M59" s="24">
        <f t="shared" si="2"/>
        <v>4252.7253349871999</v>
      </c>
      <c r="N59" s="24"/>
      <c r="O59" s="24">
        <f>([1]SP!L83)/10^6</f>
        <v>0</v>
      </c>
      <c r="P59" s="24">
        <f t="shared" si="3"/>
        <v>0</v>
      </c>
      <c r="Q59" s="24"/>
      <c r="R59" s="24">
        <f>([1]SP!M83)/10^6</f>
        <v>0</v>
      </c>
      <c r="S59" s="24">
        <f t="shared" si="4"/>
        <v>0</v>
      </c>
      <c r="T59" s="24"/>
      <c r="U59" s="24">
        <f>([1]SP!W83)/10^6</f>
        <v>0</v>
      </c>
      <c r="V59" s="24">
        <f t="shared" si="5"/>
        <v>0</v>
      </c>
      <c r="W59" s="24">
        <f t="shared" si="6"/>
        <v>0</v>
      </c>
      <c r="X59" s="24">
        <f t="shared" si="6"/>
        <v>4367.7009116831996</v>
      </c>
      <c r="Y59" s="24">
        <f t="shared" si="7"/>
        <v>4367.7009116831996</v>
      </c>
      <c r="Z59" s="12">
        <f t="shared" si="8"/>
        <v>0</v>
      </c>
      <c r="AA59" s="12">
        <f t="shared" si="8"/>
        <v>8.5605945465804147</v>
      </c>
    </row>
    <row r="60" spans="1:27" ht="21.95" customHeight="1" x14ac:dyDescent="0.25">
      <c r="A60" s="7">
        <f t="shared" si="9"/>
        <v>55</v>
      </c>
      <c r="B60" s="22" t="s">
        <v>88</v>
      </c>
      <c r="C60" s="8"/>
      <c r="D60" s="7"/>
      <c r="E60" s="24">
        <v>0</v>
      </c>
      <c r="F60" s="24">
        <f>([1]SP!Z443+[1]SP!Z444+[1]SP!Z445)/10^6</f>
        <v>-86.101390483200007</v>
      </c>
      <c r="G60" s="24">
        <f t="shared" si="0"/>
        <v>-86.101390483200007</v>
      </c>
      <c r="H60" s="24">
        <v>0</v>
      </c>
      <c r="I60" s="24">
        <f>([1]SP!J443+[1]SP!J444+[1]SP!J445)/10^6</f>
        <v>0</v>
      </c>
      <c r="J60" s="24">
        <f t="shared" si="1"/>
        <v>0</v>
      </c>
      <c r="K60" s="24">
        <f>E60*[2]spdcl!P49</f>
        <v>0</v>
      </c>
      <c r="L60" s="24">
        <f>([1]SP!K443+[1]SP!K444+[1]SP!K445)/10^6</f>
        <v>-542.89697566080008</v>
      </c>
      <c r="M60" s="24">
        <f t="shared" si="2"/>
        <v>-542.89697566080008</v>
      </c>
      <c r="N60" s="24"/>
      <c r="O60" s="24"/>
      <c r="P60" s="24">
        <f t="shared" si="3"/>
        <v>0</v>
      </c>
      <c r="Q60" s="24"/>
      <c r="R60" s="24"/>
      <c r="S60" s="24">
        <f t="shared" si="4"/>
        <v>0</v>
      </c>
      <c r="T60" s="24"/>
      <c r="U60" s="24"/>
      <c r="V60" s="24">
        <f t="shared" si="5"/>
        <v>0</v>
      </c>
      <c r="W60" s="24">
        <f t="shared" si="6"/>
        <v>0</v>
      </c>
      <c r="X60" s="24">
        <f t="shared" si="6"/>
        <v>-542.89697566080008</v>
      </c>
      <c r="Y60" s="24">
        <f t="shared" si="7"/>
        <v>-542.89697566080008</v>
      </c>
      <c r="Z60" s="12">
        <f t="shared" si="8"/>
        <v>0</v>
      </c>
      <c r="AA60" s="12">
        <f t="shared" si="8"/>
        <v>6.3053218143640715</v>
      </c>
    </row>
    <row r="61" spans="1:27" ht="21.95" customHeight="1" x14ac:dyDescent="0.25">
      <c r="A61" s="7">
        <f t="shared" si="9"/>
        <v>56</v>
      </c>
      <c r="B61" s="22" t="s">
        <v>89</v>
      </c>
      <c r="C61" s="8"/>
      <c r="D61" s="7"/>
      <c r="E61" s="24">
        <v>0</v>
      </c>
      <c r="F61" s="24"/>
      <c r="G61" s="24">
        <f t="shared" si="0"/>
        <v>0</v>
      </c>
      <c r="H61" s="24">
        <v>0</v>
      </c>
      <c r="I61" s="24"/>
      <c r="J61" s="24">
        <f t="shared" si="1"/>
        <v>0</v>
      </c>
      <c r="K61" s="24">
        <f>E61*[2]spdcl!P50</f>
        <v>0</v>
      </c>
      <c r="L61" s="24"/>
      <c r="M61" s="24">
        <f t="shared" si="2"/>
        <v>0</v>
      </c>
      <c r="N61" s="24"/>
      <c r="O61" s="24"/>
      <c r="P61" s="24">
        <f t="shared" si="3"/>
        <v>0</v>
      </c>
      <c r="Q61" s="24"/>
      <c r="R61" s="24"/>
      <c r="S61" s="24">
        <f t="shared" si="4"/>
        <v>0</v>
      </c>
      <c r="T61" s="24"/>
      <c r="U61" s="24"/>
      <c r="V61" s="24">
        <f t="shared" si="5"/>
        <v>0</v>
      </c>
      <c r="W61" s="24">
        <f t="shared" si="6"/>
        <v>0</v>
      </c>
      <c r="X61" s="24">
        <f t="shared" si="6"/>
        <v>0</v>
      </c>
      <c r="Y61" s="24">
        <f t="shared" si="7"/>
        <v>0</v>
      </c>
      <c r="Z61" s="12">
        <f t="shared" si="8"/>
        <v>0</v>
      </c>
      <c r="AA61" s="12">
        <f t="shared" si="8"/>
        <v>0</v>
      </c>
    </row>
    <row r="62" spans="1:27" ht="21.95" customHeight="1" x14ac:dyDescent="0.25">
      <c r="A62" s="7">
        <f t="shared" si="9"/>
        <v>57</v>
      </c>
      <c r="B62" s="22" t="s">
        <v>90</v>
      </c>
      <c r="C62" s="8"/>
      <c r="D62" s="7"/>
      <c r="E62" s="24">
        <v>0</v>
      </c>
      <c r="F62" s="24"/>
      <c r="G62" s="24">
        <f t="shared" si="0"/>
        <v>0</v>
      </c>
      <c r="H62" s="24">
        <v>0</v>
      </c>
      <c r="I62" s="24"/>
      <c r="J62" s="24">
        <f t="shared" si="1"/>
        <v>0</v>
      </c>
      <c r="K62" s="24">
        <f>E62*[2]spdcl!P51</f>
        <v>0</v>
      </c>
      <c r="L62" s="24"/>
      <c r="M62" s="24">
        <f t="shared" si="2"/>
        <v>0</v>
      </c>
      <c r="N62" s="24"/>
      <c r="O62" s="24"/>
      <c r="P62" s="24">
        <f t="shared" si="3"/>
        <v>0</v>
      </c>
      <c r="Q62" s="24"/>
      <c r="R62" s="24"/>
      <c r="S62" s="24">
        <f t="shared" si="4"/>
        <v>0</v>
      </c>
      <c r="T62" s="24"/>
      <c r="U62" s="24"/>
      <c r="V62" s="24">
        <f t="shared" si="5"/>
        <v>0</v>
      </c>
      <c r="W62" s="24">
        <f t="shared" si="6"/>
        <v>0</v>
      </c>
      <c r="X62" s="24">
        <f t="shared" si="6"/>
        <v>0</v>
      </c>
      <c r="Y62" s="24">
        <f t="shared" si="7"/>
        <v>0</v>
      </c>
      <c r="Z62" s="12">
        <f t="shared" si="8"/>
        <v>0</v>
      </c>
      <c r="AA62" s="12">
        <f t="shared" si="8"/>
        <v>0</v>
      </c>
    </row>
    <row r="63" spans="1:27" ht="21.95" customHeight="1" x14ac:dyDescent="0.25">
      <c r="A63" s="7">
        <f t="shared" si="9"/>
        <v>58</v>
      </c>
      <c r="B63" s="22" t="s">
        <v>91</v>
      </c>
      <c r="C63" s="8"/>
      <c r="D63" s="7"/>
      <c r="E63" s="24">
        <v>0</v>
      </c>
      <c r="F63" s="24"/>
      <c r="G63" s="24">
        <f t="shared" si="0"/>
        <v>0</v>
      </c>
      <c r="H63" s="24">
        <v>0</v>
      </c>
      <c r="I63" s="24"/>
      <c r="J63" s="24">
        <f t="shared" si="1"/>
        <v>0</v>
      </c>
      <c r="K63" s="24"/>
      <c r="L63" s="24"/>
      <c r="M63" s="24">
        <f t="shared" si="2"/>
        <v>0</v>
      </c>
      <c r="N63" s="24"/>
      <c r="O63" s="24"/>
      <c r="P63" s="24">
        <f t="shared" si="3"/>
        <v>0</v>
      </c>
      <c r="Q63" s="24"/>
      <c r="R63" s="24"/>
      <c r="S63" s="24">
        <f t="shared" si="4"/>
        <v>0</v>
      </c>
      <c r="T63" s="24"/>
      <c r="U63" s="24"/>
      <c r="V63" s="24">
        <f t="shared" si="5"/>
        <v>0</v>
      </c>
      <c r="W63" s="24">
        <f t="shared" si="6"/>
        <v>0</v>
      </c>
      <c r="X63" s="24">
        <f t="shared" si="6"/>
        <v>0</v>
      </c>
      <c r="Y63" s="24">
        <f t="shared" si="7"/>
        <v>0</v>
      </c>
      <c r="Z63" s="12">
        <f t="shared" si="8"/>
        <v>0</v>
      </c>
      <c r="AA63" s="12">
        <f t="shared" si="8"/>
        <v>0</v>
      </c>
    </row>
    <row r="64" spans="1:27" ht="21.95" customHeight="1" x14ac:dyDescent="0.25">
      <c r="A64" s="7">
        <v>59</v>
      </c>
      <c r="B64" s="22" t="s">
        <v>92</v>
      </c>
      <c r="C64" s="8"/>
      <c r="D64" s="7"/>
      <c r="E64" s="24"/>
      <c r="F64" s="24"/>
      <c r="G64" s="24">
        <f t="shared" si="0"/>
        <v>0</v>
      </c>
      <c r="H64" s="24">
        <v>0</v>
      </c>
      <c r="I64" s="24"/>
      <c r="J64" s="24">
        <f t="shared" si="1"/>
        <v>0</v>
      </c>
      <c r="K64" s="24">
        <f>4.32*E64</f>
        <v>0</v>
      </c>
      <c r="L64" s="24"/>
      <c r="M64" s="24">
        <f t="shared" si="2"/>
        <v>0</v>
      </c>
      <c r="N64" s="24"/>
      <c r="O64" s="24"/>
      <c r="P64" s="24">
        <f t="shared" si="3"/>
        <v>0</v>
      </c>
      <c r="Q64" s="24"/>
      <c r="R64" s="24"/>
      <c r="S64" s="24">
        <f t="shared" si="4"/>
        <v>0</v>
      </c>
      <c r="T64" s="24"/>
      <c r="U64" s="24"/>
      <c r="V64" s="24">
        <f t="shared" si="5"/>
        <v>0</v>
      </c>
      <c r="W64" s="24">
        <f t="shared" si="6"/>
        <v>0</v>
      </c>
      <c r="X64" s="24">
        <f t="shared" si="6"/>
        <v>0</v>
      </c>
      <c r="Y64" s="24">
        <f t="shared" si="7"/>
        <v>0</v>
      </c>
      <c r="Z64" s="12">
        <f t="shared" si="8"/>
        <v>0</v>
      </c>
      <c r="AA64" s="12">
        <f t="shared" si="8"/>
        <v>0</v>
      </c>
    </row>
    <row r="65" spans="1:28" ht="21.95" customHeight="1" x14ac:dyDescent="0.25">
      <c r="A65" s="7">
        <v>60</v>
      </c>
      <c r="B65" s="22" t="s">
        <v>112</v>
      </c>
      <c r="C65" s="8"/>
      <c r="D65" s="7"/>
      <c r="E65" s="24">
        <v>-66.08</v>
      </c>
      <c r="F65" s="24">
        <f>([1]SP!Z441+[1]SP!Z442)/10^6</f>
        <v>-33.872139600000004</v>
      </c>
      <c r="G65" s="24">
        <f t="shared" si="0"/>
        <v>32.207860399999994</v>
      </c>
      <c r="H65" s="24">
        <v>0</v>
      </c>
      <c r="I65" s="24">
        <f>([1]SP!J441+[1]SP!J442)/10^6</f>
        <v>0</v>
      </c>
      <c r="J65" s="24">
        <f t="shared" si="1"/>
        <v>0</v>
      </c>
      <c r="K65" s="24">
        <v>-285.46559999999999</v>
      </c>
      <c r="L65" s="24">
        <f>([1]SP!K441+[1]SP!K442)/10^6</f>
        <v>-183.92571802800001</v>
      </c>
      <c r="M65" s="24">
        <f t="shared" si="2"/>
        <v>101.53988197199999</v>
      </c>
      <c r="N65" s="24"/>
      <c r="O65" s="24"/>
      <c r="P65" s="24">
        <f t="shared" si="3"/>
        <v>0</v>
      </c>
      <c r="Q65" s="24"/>
      <c r="R65" s="24"/>
      <c r="S65" s="24">
        <f t="shared" si="4"/>
        <v>0</v>
      </c>
      <c r="T65" s="24"/>
      <c r="U65" s="24"/>
      <c r="V65" s="24">
        <f t="shared" si="5"/>
        <v>0</v>
      </c>
      <c r="W65" s="24">
        <f t="shared" si="6"/>
        <v>-285.46559999999999</v>
      </c>
      <c r="X65" s="24">
        <f t="shared" si="6"/>
        <v>-183.92571802800001</v>
      </c>
      <c r="Y65" s="24">
        <f t="shared" si="7"/>
        <v>101.53988197199999</v>
      </c>
      <c r="Z65" s="12">
        <f t="shared" si="8"/>
        <v>4.32</v>
      </c>
      <c r="AA65" s="12">
        <f t="shared" si="8"/>
        <v>5.43</v>
      </c>
    </row>
    <row r="66" spans="1:28" s="15" customFormat="1" ht="21.95" customHeight="1" x14ac:dyDescent="0.25">
      <c r="A66" s="13">
        <v>61</v>
      </c>
      <c r="B66" s="25" t="s">
        <v>93</v>
      </c>
      <c r="C66" s="14"/>
      <c r="D66" s="13"/>
      <c r="E66" s="24">
        <f>E58+E59+E60+E61+E62+E63+E64+E65</f>
        <v>-66.08</v>
      </c>
      <c r="F66" s="24">
        <f>F58+F59+F60+F61+F62+F63+F64+F65</f>
        <v>368.65316929439996</v>
      </c>
      <c r="G66" s="24">
        <f t="shared" ref="G66:Y66" si="16">G58+G59+G60+G61+G62+G63+G64+G65</f>
        <v>434.7331692944</v>
      </c>
      <c r="H66" s="24">
        <f t="shared" si="16"/>
        <v>0</v>
      </c>
      <c r="I66" s="24">
        <f t="shared" si="16"/>
        <v>177.45786939360002</v>
      </c>
      <c r="J66" s="24">
        <f t="shared" si="16"/>
        <v>177.45786939360002</v>
      </c>
      <c r="K66" s="24">
        <f t="shared" si="16"/>
        <v>-285.46559999999999</v>
      </c>
      <c r="L66" s="24">
        <f>L58+L59+L60+L61+L62+L63+L64+L65</f>
        <v>3525.9026412983994</v>
      </c>
      <c r="M66" s="24">
        <f t="shared" si="16"/>
        <v>3811.3682412983994</v>
      </c>
      <c r="N66" s="24">
        <f t="shared" si="16"/>
        <v>0</v>
      </c>
      <c r="O66" s="24">
        <f t="shared" si="16"/>
        <v>0</v>
      </c>
      <c r="P66" s="24">
        <f t="shared" si="16"/>
        <v>0</v>
      </c>
      <c r="Q66" s="24">
        <f t="shared" si="16"/>
        <v>0</v>
      </c>
      <c r="R66" s="24">
        <f t="shared" si="16"/>
        <v>0</v>
      </c>
      <c r="S66" s="24">
        <f t="shared" si="16"/>
        <v>0</v>
      </c>
      <c r="T66" s="24">
        <f t="shared" si="16"/>
        <v>0</v>
      </c>
      <c r="U66" s="24">
        <f t="shared" si="16"/>
        <v>0</v>
      </c>
      <c r="V66" s="24">
        <f t="shared" si="16"/>
        <v>0</v>
      </c>
      <c r="W66" s="24">
        <f t="shared" si="16"/>
        <v>-285.46559999999999</v>
      </c>
      <c r="X66" s="24">
        <f t="shared" si="16"/>
        <v>3703.3605106919995</v>
      </c>
      <c r="Y66" s="24">
        <f t="shared" si="16"/>
        <v>3988.8261106919995</v>
      </c>
      <c r="Z66" s="12">
        <f t="shared" si="8"/>
        <v>4.32</v>
      </c>
      <c r="AA66" s="12">
        <f t="shared" si="8"/>
        <v>10.045649459030042</v>
      </c>
    </row>
    <row r="67" spans="1:28" ht="21.95" customHeight="1" x14ac:dyDescent="0.25">
      <c r="A67" s="7">
        <v>62</v>
      </c>
      <c r="B67" s="22" t="s">
        <v>94</v>
      </c>
      <c r="C67" s="8"/>
      <c r="D67" s="7"/>
      <c r="E67" s="24"/>
      <c r="F67" s="24">
        <f>([1]SP!Z422)/10^6</f>
        <v>0</v>
      </c>
      <c r="G67" s="24">
        <f t="shared" si="0"/>
        <v>0</v>
      </c>
      <c r="H67" s="24">
        <v>1179.825</v>
      </c>
      <c r="I67" s="24">
        <f>([1]SP!J422)/10^6</f>
        <v>1179.82394</v>
      </c>
      <c r="J67" s="24">
        <f t="shared" si="1"/>
        <v>-1.0600000000522414E-3</v>
      </c>
      <c r="K67" s="24"/>
      <c r="L67" s="24">
        <f>([1]SP!K422)/10^6</f>
        <v>0</v>
      </c>
      <c r="M67" s="24">
        <f t="shared" si="2"/>
        <v>0</v>
      </c>
      <c r="N67" s="24"/>
      <c r="O67" s="24">
        <f>([1]SP!L422)/10^6</f>
        <v>0</v>
      </c>
      <c r="P67" s="24">
        <f t="shared" si="3"/>
        <v>0</v>
      </c>
      <c r="Q67" s="24"/>
      <c r="R67" s="24">
        <f>([1]SP!M422)/10^6</f>
        <v>0</v>
      </c>
      <c r="S67" s="24">
        <f t="shared" si="4"/>
        <v>0</v>
      </c>
      <c r="T67" s="24"/>
      <c r="U67" s="24">
        <f>([1]SP!W422)/10^6</f>
        <v>0</v>
      </c>
      <c r="V67" s="24">
        <f t="shared" si="5"/>
        <v>0</v>
      </c>
      <c r="W67" s="24">
        <f t="shared" si="6"/>
        <v>1179.825</v>
      </c>
      <c r="X67" s="24">
        <f t="shared" si="6"/>
        <v>1179.82394</v>
      </c>
      <c r="Y67" s="24">
        <f t="shared" si="7"/>
        <v>-1.0600000000522414E-3</v>
      </c>
      <c r="Z67" s="12">
        <f t="shared" si="8"/>
        <v>0</v>
      </c>
      <c r="AA67" s="12">
        <f t="shared" si="8"/>
        <v>0</v>
      </c>
    </row>
    <row r="68" spans="1:28" ht="21.95" customHeight="1" x14ac:dyDescent="0.25">
      <c r="A68" s="7">
        <v>63</v>
      </c>
      <c r="B68" s="22" t="s">
        <v>95</v>
      </c>
      <c r="C68" s="8"/>
      <c r="D68" s="7"/>
      <c r="E68" s="24"/>
      <c r="F68" s="24">
        <f>([1]SP!Z423)/10^6</f>
        <v>0</v>
      </c>
      <c r="G68" s="24">
        <f t="shared" si="0"/>
        <v>0</v>
      </c>
      <c r="H68" s="24">
        <v>25.6</v>
      </c>
      <c r="I68" s="24">
        <f>([1]SP!J423)/10^6</f>
        <v>20.376269990400001</v>
      </c>
      <c r="J68" s="24">
        <f t="shared" si="1"/>
        <v>-5.2237300096000006</v>
      </c>
      <c r="K68" s="24"/>
      <c r="L68" s="24">
        <f>([1]SP!K423)/10^6</f>
        <v>0</v>
      </c>
      <c r="M68" s="24">
        <f t="shared" si="2"/>
        <v>0</v>
      </c>
      <c r="N68" s="24"/>
      <c r="O68" s="24">
        <f>([1]SP!L423)/10^6</f>
        <v>0</v>
      </c>
      <c r="P68" s="24">
        <f t="shared" si="3"/>
        <v>0</v>
      </c>
      <c r="Q68" s="24"/>
      <c r="R68" s="24">
        <f>([1]SP!M423)/10^6</f>
        <v>0</v>
      </c>
      <c r="S68" s="24">
        <f t="shared" si="4"/>
        <v>0</v>
      </c>
      <c r="T68" s="24"/>
      <c r="U68" s="24">
        <f>([1]SP!W423)/10^6</f>
        <v>0</v>
      </c>
      <c r="V68" s="24">
        <f t="shared" si="5"/>
        <v>0</v>
      </c>
      <c r="W68" s="24">
        <f t="shared" si="6"/>
        <v>25.6</v>
      </c>
      <c r="X68" s="24">
        <f t="shared" si="6"/>
        <v>20.376269990400001</v>
      </c>
      <c r="Y68" s="24">
        <f t="shared" si="7"/>
        <v>-5.2237300096000006</v>
      </c>
      <c r="Z68" s="12">
        <f t="shared" si="8"/>
        <v>0</v>
      </c>
      <c r="AA68" s="12">
        <f t="shared" si="8"/>
        <v>0</v>
      </c>
    </row>
    <row r="69" spans="1:28" ht="21.95" customHeight="1" x14ac:dyDescent="0.25">
      <c r="A69" s="7">
        <f t="shared" si="9"/>
        <v>64</v>
      </c>
      <c r="B69" s="22" t="s">
        <v>96</v>
      </c>
      <c r="C69" s="8"/>
      <c r="D69" s="7"/>
      <c r="E69" s="24"/>
      <c r="F69" s="24">
        <f>([1]SP!Z424+[1]SP!Z427+[1]SP!Z428+[1]SP!Z429)/10^6</f>
        <v>0</v>
      </c>
      <c r="G69" s="24">
        <f t="shared" si="0"/>
        <v>0</v>
      </c>
      <c r="H69" s="24">
        <v>505.50000000000006</v>
      </c>
      <c r="I69" s="24">
        <f>([1]SP!J424+[1]SP!J427+[1]SP!J428+[1]SP!J429)/10^6</f>
        <v>237.58497228479999</v>
      </c>
      <c r="J69" s="24">
        <f t="shared" si="1"/>
        <v>-267.91502771520004</v>
      </c>
      <c r="K69" s="24"/>
      <c r="L69" s="24">
        <f>([1]SP!K424+[1]SP!K427+[1]SP!K428+[1]SP!K429)/10^6</f>
        <v>0</v>
      </c>
      <c r="M69" s="24">
        <f t="shared" si="2"/>
        <v>0</v>
      </c>
      <c r="N69" s="24"/>
      <c r="O69" s="24">
        <f>([1]SP!L424+[1]SP!L427+[1]SP!L428+[1]SP!L429)/10^6</f>
        <v>0</v>
      </c>
      <c r="P69" s="24">
        <f t="shared" si="3"/>
        <v>0</v>
      </c>
      <c r="Q69" s="24"/>
      <c r="R69" s="24">
        <f>([1]SP!M424+[1]SP!M427+[1]SP!M428+[1]SP!M429)/10^6</f>
        <v>0</v>
      </c>
      <c r="S69" s="24">
        <f t="shared" si="4"/>
        <v>0</v>
      </c>
      <c r="T69" s="24"/>
      <c r="U69" s="24">
        <f>([1]SP!W424+[1]SP!W427+[1]SP!W428+[1]SP!W429)/10^6</f>
        <v>0</v>
      </c>
      <c r="V69" s="24">
        <f t="shared" si="5"/>
        <v>0</v>
      </c>
      <c r="W69" s="24">
        <f t="shared" si="6"/>
        <v>505.50000000000006</v>
      </c>
      <c r="X69" s="24">
        <f t="shared" si="6"/>
        <v>237.58497228479999</v>
      </c>
      <c r="Y69" s="24">
        <f t="shared" si="7"/>
        <v>-267.91502771520004</v>
      </c>
      <c r="Z69" s="12">
        <f t="shared" si="8"/>
        <v>0</v>
      </c>
      <c r="AA69" s="12">
        <f t="shared" si="8"/>
        <v>0</v>
      </c>
    </row>
    <row r="70" spans="1:28" ht="21.95" customHeight="1" x14ac:dyDescent="0.25">
      <c r="A70" s="7">
        <f t="shared" si="9"/>
        <v>65</v>
      </c>
      <c r="B70" s="22" t="s">
        <v>97</v>
      </c>
      <c r="C70" s="8"/>
      <c r="D70" s="7"/>
      <c r="E70" s="24"/>
      <c r="F70" s="24">
        <f>([1]SP!Z425+[1]SP!Z426+[1]SP!Z438)/10^6</f>
        <v>0</v>
      </c>
      <c r="G70" s="24">
        <f t="shared" si="0"/>
        <v>0</v>
      </c>
      <c r="H70" s="24">
        <v>1.0666666666666667</v>
      </c>
      <c r="I70" s="24">
        <f>([1]SP!J425+[1]SP!J426+[1]SP!J438)/10^6</f>
        <v>1.2779377200000002</v>
      </c>
      <c r="J70" s="24">
        <f t="shared" si="1"/>
        <v>0.21127105333333351</v>
      </c>
      <c r="K70" s="24"/>
      <c r="L70" s="24">
        <f>([1]SP!K425+[1]SP!K426+[1]SP!K438)/10^6</f>
        <v>0</v>
      </c>
      <c r="M70" s="24">
        <f t="shared" si="2"/>
        <v>0</v>
      </c>
      <c r="N70" s="24"/>
      <c r="O70" s="24">
        <f>([1]SP!L425+[1]SP!L426+[1]SP!L438)/10^6</f>
        <v>0</v>
      </c>
      <c r="P70" s="24">
        <f t="shared" si="3"/>
        <v>0</v>
      </c>
      <c r="Q70" s="24"/>
      <c r="R70" s="24">
        <f>([1]SP!M425+[1]SP!M426+[1]SP!M438)/10^6</f>
        <v>0</v>
      </c>
      <c r="S70" s="24">
        <f t="shared" si="4"/>
        <v>0</v>
      </c>
      <c r="T70" s="24"/>
      <c r="U70" s="24">
        <f>([1]SP!W425+[1]SP!W426+[1]SP!W438)/10^6</f>
        <v>0</v>
      </c>
      <c r="V70" s="24">
        <f t="shared" si="5"/>
        <v>0</v>
      </c>
      <c r="W70" s="24">
        <f t="shared" si="6"/>
        <v>1.0666666666666667</v>
      </c>
      <c r="X70" s="24">
        <f t="shared" si="6"/>
        <v>1.2779377200000002</v>
      </c>
      <c r="Y70" s="24">
        <f t="shared" si="7"/>
        <v>0.21127105333333351</v>
      </c>
      <c r="Z70" s="12">
        <f t="shared" si="8"/>
        <v>0</v>
      </c>
      <c r="AA70" s="12">
        <f t="shared" si="8"/>
        <v>0</v>
      </c>
    </row>
    <row r="71" spans="1:28" ht="24" x14ac:dyDescent="0.25">
      <c r="A71" s="7">
        <f>A70+1</f>
        <v>66</v>
      </c>
      <c r="B71" s="25" t="s">
        <v>98</v>
      </c>
      <c r="C71" s="8"/>
      <c r="D71" s="7"/>
      <c r="E71" s="24">
        <f>SUM(E67:E70)</f>
        <v>0</v>
      </c>
      <c r="F71" s="24">
        <f t="shared" ref="F71:Y71" si="17">SUM(F67:F70)</f>
        <v>0</v>
      </c>
      <c r="G71" s="24">
        <f t="shared" si="17"/>
        <v>0</v>
      </c>
      <c r="H71" s="24">
        <f t="shared" si="17"/>
        <v>1711.9916666666666</v>
      </c>
      <c r="I71" s="24">
        <f t="shared" si="17"/>
        <v>1439.0631199951999</v>
      </c>
      <c r="J71" s="24">
        <f t="shared" si="17"/>
        <v>-272.92854667146673</v>
      </c>
      <c r="K71" s="24">
        <f t="shared" si="17"/>
        <v>0</v>
      </c>
      <c r="L71" s="24">
        <f t="shared" si="17"/>
        <v>0</v>
      </c>
      <c r="M71" s="24">
        <f t="shared" si="17"/>
        <v>0</v>
      </c>
      <c r="N71" s="24">
        <f t="shared" si="17"/>
        <v>0</v>
      </c>
      <c r="O71" s="24">
        <f t="shared" si="17"/>
        <v>0</v>
      </c>
      <c r="P71" s="24">
        <f t="shared" si="17"/>
        <v>0</v>
      </c>
      <c r="Q71" s="24">
        <f t="shared" si="17"/>
        <v>0</v>
      </c>
      <c r="R71" s="24">
        <f t="shared" si="17"/>
        <v>0</v>
      </c>
      <c r="S71" s="24">
        <f t="shared" si="17"/>
        <v>0</v>
      </c>
      <c r="T71" s="24">
        <f t="shared" si="17"/>
        <v>0</v>
      </c>
      <c r="U71" s="24">
        <f t="shared" si="17"/>
        <v>0</v>
      </c>
      <c r="V71" s="24">
        <f t="shared" si="17"/>
        <v>0</v>
      </c>
      <c r="W71" s="24">
        <f t="shared" si="17"/>
        <v>1711.9916666666666</v>
      </c>
      <c r="X71" s="24">
        <f t="shared" si="17"/>
        <v>1439.0631199951999</v>
      </c>
      <c r="Y71" s="24">
        <f t="shared" si="17"/>
        <v>-272.92854667146673</v>
      </c>
      <c r="Z71" s="12">
        <f t="shared" ref="Z71:AA74" si="18">IFERROR(W71/E71,0)</f>
        <v>0</v>
      </c>
      <c r="AA71" s="12">
        <f t="shared" si="18"/>
        <v>0</v>
      </c>
    </row>
    <row r="72" spans="1:28" ht="21.95" customHeight="1" x14ac:dyDescent="0.25">
      <c r="A72" s="7">
        <f>A71+1</f>
        <v>67</v>
      </c>
      <c r="B72" s="13" t="s">
        <v>99</v>
      </c>
      <c r="C72" s="28">
        <f>C12+C23+C42+C48+C53+C57+C66+C71</f>
        <v>35851.436000000002</v>
      </c>
      <c r="D72" s="24">
        <f>D12+D23+D42+D48+D53+D57+D66+D71</f>
        <v>3.6395999999999997</v>
      </c>
      <c r="E72" s="24">
        <f>E12+E23+E42+E48+E53+E57+E66+E71</f>
        <v>2371.5500000000002</v>
      </c>
      <c r="F72" s="24">
        <f t="shared" ref="F72:Y72" si="19">F12+F23+F42+F48+F53+F57+F66+F71</f>
        <v>2620.2999585804064</v>
      </c>
      <c r="G72" s="24">
        <f t="shared" si="19"/>
        <v>248.74995858040614</v>
      </c>
      <c r="H72" s="24">
        <f t="shared" si="19"/>
        <v>4543.5666666666666</v>
      </c>
      <c r="I72" s="24">
        <f t="shared" si="19"/>
        <v>3875.6828341240675</v>
      </c>
      <c r="J72" s="24">
        <f t="shared" si="19"/>
        <v>-667.88383254259952</v>
      </c>
      <c r="K72" s="24">
        <f t="shared" si="19"/>
        <v>7277.0617999999995</v>
      </c>
      <c r="L72" s="24">
        <f t="shared" si="19"/>
        <v>12163.408588389979</v>
      </c>
      <c r="M72" s="24">
        <f t="shared" si="19"/>
        <v>4886.3467883899793</v>
      </c>
      <c r="N72" s="24">
        <f t="shared" si="19"/>
        <v>0</v>
      </c>
      <c r="O72" s="24">
        <f t="shared" si="19"/>
        <v>13.444125129600002</v>
      </c>
      <c r="P72" s="24">
        <f t="shared" si="19"/>
        <v>13.444125129600002</v>
      </c>
      <c r="Q72" s="24">
        <f t="shared" si="19"/>
        <v>0</v>
      </c>
      <c r="R72" s="24">
        <f t="shared" si="19"/>
        <v>0</v>
      </c>
      <c r="S72" s="24">
        <f t="shared" si="19"/>
        <v>0</v>
      </c>
      <c r="T72" s="24">
        <f t="shared" si="19"/>
        <v>0</v>
      </c>
      <c r="U72" s="24">
        <f t="shared" si="19"/>
        <v>28.527496142400004</v>
      </c>
      <c r="V72" s="24">
        <f t="shared" si="19"/>
        <v>28.527496142400004</v>
      </c>
      <c r="W72" s="24">
        <f t="shared" si="19"/>
        <v>11820.628466666667</v>
      </c>
      <c r="X72" s="24">
        <f t="shared" si="19"/>
        <v>16081.063043786049</v>
      </c>
      <c r="Y72" s="24">
        <f t="shared" si="19"/>
        <v>4260.4345771193803</v>
      </c>
      <c r="Z72" s="12">
        <f t="shared" si="18"/>
        <v>4.9843471428671826</v>
      </c>
      <c r="AA72" s="12">
        <f t="shared" si="18"/>
        <v>6.1371076968219498</v>
      </c>
    </row>
    <row r="73" spans="1:28" ht="36" x14ac:dyDescent="0.25">
      <c r="A73" s="7">
        <f>A72+1</f>
        <v>68</v>
      </c>
      <c r="B73" s="22" t="s">
        <v>100</v>
      </c>
      <c r="C73" s="8"/>
      <c r="D73" s="7"/>
      <c r="E73" s="24"/>
      <c r="F73" s="24"/>
      <c r="G73" s="24">
        <f>F73-E73</f>
        <v>0</v>
      </c>
      <c r="H73" s="24"/>
      <c r="I73" s="24">
        <f>([1]SP!N440+[1]SP!P440)/10^6</f>
        <v>-39.223491139199993</v>
      </c>
      <c r="J73" s="24">
        <f>I73-H73</f>
        <v>-39.223491139199993</v>
      </c>
      <c r="K73" s="24"/>
      <c r="L73" s="24">
        <f>([1]SP!O440+[1]SP!Q440)/10^6</f>
        <v>0</v>
      </c>
      <c r="M73" s="24">
        <f>L73-K73</f>
        <v>0</v>
      </c>
      <c r="N73" s="24"/>
      <c r="O73" s="24"/>
      <c r="P73" s="24">
        <f>O73-N73</f>
        <v>0</v>
      </c>
      <c r="Q73" s="24"/>
      <c r="R73" s="24"/>
      <c r="S73" s="24"/>
      <c r="T73" s="24"/>
      <c r="U73" s="24"/>
      <c r="V73" s="24">
        <f>U73-T73</f>
        <v>0</v>
      </c>
      <c r="W73" s="24">
        <f>T73+Q73+N73+K73+H73</f>
        <v>0</v>
      </c>
      <c r="X73" s="24">
        <f>U73+R73+O73+L73+I73</f>
        <v>-39.223491139199993</v>
      </c>
      <c r="Y73" s="24">
        <f>X73-W73</f>
        <v>-39.223491139199993</v>
      </c>
      <c r="Z73" s="12">
        <f t="shared" si="18"/>
        <v>0</v>
      </c>
      <c r="AA73" s="12">
        <f t="shared" si="18"/>
        <v>0</v>
      </c>
    </row>
    <row r="74" spans="1:28" ht="21.95" customHeight="1" x14ac:dyDescent="0.25">
      <c r="A74" s="7">
        <f>A73+1</f>
        <v>69</v>
      </c>
      <c r="B74" s="13" t="s">
        <v>101</v>
      </c>
      <c r="C74" s="28">
        <f>SUM(C72:C73)</f>
        <v>35851.436000000002</v>
      </c>
      <c r="D74" s="7"/>
      <c r="E74" s="24">
        <f>SUM(E72:E73)</f>
        <v>2371.5500000000002</v>
      </c>
      <c r="F74" s="29">
        <f t="shared" ref="F74:Y74" si="20">SUM(F72:F73)</f>
        <v>2620.2999585804064</v>
      </c>
      <c r="G74" s="24">
        <f t="shared" si="20"/>
        <v>248.74995858040614</v>
      </c>
      <c r="H74" s="24">
        <f t="shared" si="20"/>
        <v>4543.5666666666666</v>
      </c>
      <c r="I74" s="24">
        <f t="shared" si="20"/>
        <v>3836.4593429848674</v>
      </c>
      <c r="J74" s="24">
        <f t="shared" si="20"/>
        <v>-707.10732368179947</v>
      </c>
      <c r="K74" s="24">
        <f t="shared" si="20"/>
        <v>7277.0617999999995</v>
      </c>
      <c r="L74" s="24">
        <f t="shared" si="20"/>
        <v>12163.408588389979</v>
      </c>
      <c r="M74" s="24">
        <f t="shared" si="20"/>
        <v>4886.3467883899793</v>
      </c>
      <c r="N74" s="24">
        <f t="shared" si="20"/>
        <v>0</v>
      </c>
      <c r="O74" s="24">
        <f t="shared" si="20"/>
        <v>13.444125129600002</v>
      </c>
      <c r="P74" s="24">
        <f t="shared" si="20"/>
        <v>13.444125129600002</v>
      </c>
      <c r="Q74" s="24">
        <f t="shared" si="20"/>
        <v>0</v>
      </c>
      <c r="R74" s="24">
        <f t="shared" si="20"/>
        <v>0</v>
      </c>
      <c r="S74" s="24">
        <f t="shared" si="20"/>
        <v>0</v>
      </c>
      <c r="T74" s="24">
        <f t="shared" si="20"/>
        <v>0</v>
      </c>
      <c r="U74" s="24">
        <f t="shared" si="20"/>
        <v>28.527496142400004</v>
      </c>
      <c r="V74" s="24">
        <f t="shared" si="20"/>
        <v>28.527496142400004</v>
      </c>
      <c r="W74" s="24">
        <f>SUM(W72:W73)</f>
        <v>11820.628466666667</v>
      </c>
      <c r="X74" s="24">
        <f t="shared" si="20"/>
        <v>16041.839552646848</v>
      </c>
      <c r="Y74" s="24">
        <f t="shared" si="20"/>
        <v>4221.2110859801805</v>
      </c>
      <c r="Z74" s="12">
        <f t="shared" si="18"/>
        <v>4.9843471428671826</v>
      </c>
      <c r="AA74" s="12">
        <f t="shared" si="18"/>
        <v>6.1221386124578645</v>
      </c>
      <c r="AB74" s="23">
        <f>AA74-Z74</f>
        <v>1.1377914695906819</v>
      </c>
    </row>
    <row r="77" spans="1:28" ht="21.95" customHeight="1" x14ac:dyDescent="0.25">
      <c r="N77" s="30" t="s">
        <v>102</v>
      </c>
      <c r="O77" s="30"/>
      <c r="P77" s="30"/>
      <c r="Q77" s="30"/>
      <c r="R77" s="30"/>
      <c r="S77" s="30"/>
      <c r="T77" s="30"/>
      <c r="U77" s="30"/>
      <c r="V77" s="30"/>
      <c r="W77" s="30"/>
      <c r="X77" s="16" t="s">
        <v>103</v>
      </c>
      <c r="Y77" s="17">
        <f>+X74/F74</f>
        <v>6.1221386124578645</v>
      </c>
    </row>
    <row r="78" spans="1:28" ht="21.95" customHeight="1" x14ac:dyDescent="0.25">
      <c r="F78" s="10"/>
      <c r="N78" s="30" t="s">
        <v>104</v>
      </c>
      <c r="O78" s="30"/>
      <c r="P78" s="30"/>
      <c r="Q78" s="30"/>
      <c r="R78" s="30"/>
      <c r="S78" s="30"/>
      <c r="T78" s="30"/>
      <c r="U78" s="30"/>
      <c r="V78" s="30"/>
      <c r="W78" s="30"/>
      <c r="X78" s="16" t="s">
        <v>103</v>
      </c>
      <c r="Y78" s="17">
        <f>+W74/E74</f>
        <v>4.9843471428671826</v>
      </c>
    </row>
    <row r="79" spans="1:28" ht="21.95" customHeight="1" x14ac:dyDescent="0.25">
      <c r="N79" s="30" t="s">
        <v>105</v>
      </c>
      <c r="O79" s="30"/>
      <c r="P79" s="30"/>
      <c r="Q79" s="30"/>
      <c r="R79" s="30"/>
      <c r="S79" s="30"/>
      <c r="T79" s="30"/>
      <c r="U79" s="30"/>
      <c r="V79" s="30"/>
      <c r="W79" s="30"/>
      <c r="X79" s="16" t="s">
        <v>103</v>
      </c>
      <c r="Y79" s="18">
        <v>0.106743111915844</v>
      </c>
      <c r="AA79" s="19"/>
    </row>
    <row r="80" spans="1:28" ht="21.95" customHeight="1" x14ac:dyDescent="0.25">
      <c r="F80" s="10"/>
      <c r="N80" s="30" t="s">
        <v>106</v>
      </c>
      <c r="O80" s="30"/>
      <c r="P80" s="30"/>
      <c r="Q80" s="30"/>
      <c r="R80" s="30"/>
      <c r="S80" s="30"/>
      <c r="T80" s="30"/>
      <c r="U80" s="30"/>
      <c r="V80" s="30"/>
      <c r="W80" s="30"/>
      <c r="X80" s="16" t="s">
        <v>103</v>
      </c>
      <c r="Y80" s="18">
        <v>9.5100000000000004E-2</v>
      </c>
    </row>
    <row r="81" spans="2:25" ht="21.95" customHeight="1" x14ac:dyDescent="0.25">
      <c r="N81" s="30" t="s">
        <v>107</v>
      </c>
      <c r="O81" s="30"/>
      <c r="P81" s="30"/>
      <c r="Q81" s="30"/>
      <c r="R81" s="30"/>
      <c r="S81" s="30"/>
      <c r="T81" s="30"/>
      <c r="U81" s="30"/>
      <c r="V81" s="30"/>
      <c r="W81" s="30"/>
      <c r="X81" s="16" t="s">
        <v>103</v>
      </c>
      <c r="Y81" s="20">
        <f>+MIN(Y79,Y80)*100</f>
        <v>9.51</v>
      </c>
    </row>
    <row r="82" spans="2:25" ht="21.95" customHeight="1" x14ac:dyDescent="0.25">
      <c r="B82" s="10"/>
      <c r="C82" s="10"/>
      <c r="N82" s="38" t="s">
        <v>108</v>
      </c>
      <c r="O82" s="38"/>
      <c r="P82" s="38"/>
      <c r="Q82" s="38"/>
      <c r="R82" s="38"/>
      <c r="S82" s="38"/>
      <c r="T82" s="38"/>
      <c r="U82" s="38"/>
      <c r="V82" s="38"/>
      <c r="W82" s="38"/>
      <c r="X82" s="16" t="s">
        <v>103</v>
      </c>
      <c r="Y82" s="17">
        <f>+(Y77-Y78)/(1-(Y81/100))</f>
        <v>1.2573670787829394</v>
      </c>
    </row>
  </sheetData>
  <mergeCells count="21">
    <mergeCell ref="N78:W78"/>
    <mergeCell ref="N79:W79"/>
    <mergeCell ref="N80:W80"/>
    <mergeCell ref="N81:W81"/>
    <mergeCell ref="N82:W82"/>
    <mergeCell ref="N77:W77"/>
    <mergeCell ref="A1:AA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C16:C18"/>
    <mergeCell ref="C21:C22"/>
  </mergeCells>
  <printOptions horizontalCentered="1"/>
  <pageMargins left="0.31496062992125984" right="0.31496062992125984" top="0.35433070866141736" bottom="0.35433070866141736" header="0.31496062992125984" footer="0.31496062992125984"/>
  <pageSetup scale="54" orientation="landscape" r:id="rId1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FPCCA-SPDCL</vt:lpstr>
      <vt:lpstr>'FPCCA-SPDCL'!Print_Area</vt:lpstr>
      <vt:lpstr>'FPCCA-SPDCL'!Print_Titles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2023-12-18T06:10:42Z</cp:lastPrinted>
  <dcterms:created xsi:type="dcterms:W3CDTF">2023-10-11T23:59:47Z</dcterms:created>
  <dcterms:modified xsi:type="dcterms:W3CDTF">2023-12-18T06:10:44Z</dcterms:modified>
</cp:coreProperties>
</file>